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erso\G&amp;D\G&amp;D\Aftermarket_Packages\Fichier pour package Tarif 2016\Outils de chiffrage_2016\"/>
    </mc:Choice>
  </mc:AlternateContent>
  <bookViews>
    <workbookView xWindow="-15" yWindow="-15" windowWidth="8415" windowHeight="9450" activeTab="10"/>
  </bookViews>
  <sheets>
    <sheet name="Fréquence" sheetId="15" r:id="rId1"/>
    <sheet name="8030 ++" sheetId="20" r:id="rId2"/>
    <sheet name="8100" sheetId="11" r:id="rId3"/>
    <sheet name="8150" sheetId="12" r:id="rId4"/>
    <sheet name="8150 V" sheetId="24" r:id="rId5"/>
    <sheet name="8200" sheetId="22" r:id="rId6"/>
    <sheet name="8200 V" sheetId="25" r:id="rId7"/>
    <sheet name="8250" sheetId="13" r:id="rId8"/>
    <sheet name="8250 V" sheetId="26" r:id="rId9"/>
    <sheet name="8300" sheetId="23" r:id="rId10"/>
    <sheet name="8300 V" sheetId="27" r:id="rId11"/>
    <sheet name="Time  guide Air+" sheetId="17" r:id="rId12"/>
  </sheets>
  <definedNames>
    <definedName name="_xlnm.Print_Area" localSheetId="1">'8030 ++'!$A$1:$N$32</definedName>
    <definedName name="_xlnm.Print_Area" localSheetId="2">'8100'!$A$1:$N$33</definedName>
    <definedName name="_xlnm.Print_Area" localSheetId="3">'8150'!$A$1:$N$33</definedName>
    <definedName name="_xlnm.Print_Area" localSheetId="4">'8150 V'!$A$1:$N$34</definedName>
    <definedName name="_xlnm.Print_Area" localSheetId="5">'8200'!$A$1:$N$33</definedName>
    <definedName name="_xlnm.Print_Area" localSheetId="6">'8200 V'!$A$1:$N$33</definedName>
    <definedName name="_xlnm.Print_Area" localSheetId="7">'8250'!$A$1:$N$33</definedName>
    <definedName name="_xlnm.Print_Area" localSheetId="8">'8250 V'!$A$1:$N$33</definedName>
    <definedName name="_xlnm.Print_Area" localSheetId="9">'8300'!$A$1:$N$33</definedName>
    <definedName name="_xlnm.Print_Area" localSheetId="10">'8300 V'!$A$1:$N$33</definedName>
    <definedName name="_xlnm.Print_Area" localSheetId="0">Fréquence!$A$1:$I$21</definedName>
  </definedNames>
  <calcPr calcId="152511"/>
</workbook>
</file>

<file path=xl/calcChain.xml><?xml version="1.0" encoding="utf-8"?>
<calcChain xmlns="http://schemas.openxmlformats.org/spreadsheetml/2006/main">
  <c r="N18" i="27" l="1"/>
  <c r="N17" i="27"/>
  <c r="N16" i="27"/>
  <c r="N15" i="27"/>
  <c r="N19" i="27" s="1"/>
  <c r="D27" i="27" s="1"/>
  <c r="N18" i="23"/>
  <c r="N17" i="23"/>
  <c r="N16" i="23"/>
  <c r="N15" i="23"/>
  <c r="N19" i="23" s="1"/>
  <c r="D27" i="23" s="1"/>
  <c r="D29" i="23" s="1"/>
  <c r="N18" i="26"/>
  <c r="N17" i="26"/>
  <c r="N16" i="26"/>
  <c r="N15" i="26"/>
  <c r="N18" i="13"/>
  <c r="N17" i="13"/>
  <c r="N16" i="13"/>
  <c r="N15" i="13"/>
  <c r="N19" i="13" s="1"/>
  <c r="D27" i="13" s="1"/>
  <c r="N18" i="25"/>
  <c r="N17" i="25"/>
  <c r="N16" i="25"/>
  <c r="N15" i="25"/>
  <c r="N19" i="25" s="1"/>
  <c r="D27" i="25" s="1"/>
  <c r="N18" i="22"/>
  <c r="N16" i="22"/>
  <c r="N15" i="22"/>
  <c r="N17" i="24"/>
  <c r="N15" i="24"/>
  <c r="N18" i="12"/>
  <c r="N17" i="12"/>
  <c r="N16" i="12"/>
  <c r="N15" i="12"/>
  <c r="N18" i="11"/>
  <c r="N17" i="11"/>
  <c r="N16" i="11"/>
  <c r="N15" i="11"/>
  <c r="N19" i="11" s="1"/>
  <c r="D27" i="11" s="1"/>
  <c r="D29" i="11" s="1"/>
  <c r="N17" i="20"/>
  <c r="N16" i="20"/>
  <c r="N15" i="20"/>
  <c r="N18" i="20" s="1"/>
  <c r="D26" i="20" s="1"/>
  <c r="D22" i="24"/>
  <c r="D21" i="12"/>
  <c r="D21" i="11"/>
  <c r="D21" i="25"/>
  <c r="N18" i="24"/>
  <c r="I18" i="12"/>
  <c r="D22" i="12"/>
  <c r="D24" i="12"/>
  <c r="D26" i="12"/>
  <c r="N24" i="12"/>
  <c r="I18" i="11"/>
  <c r="D25" i="11"/>
  <c r="D25" i="12"/>
  <c r="D26" i="24"/>
  <c r="D25" i="22"/>
  <c r="D25" i="25"/>
  <c r="D25" i="13"/>
  <c r="D25" i="26"/>
  <c r="D25" i="23"/>
  <c r="D25" i="27"/>
  <c r="D24" i="20"/>
  <c r="I16" i="27"/>
  <c r="I15" i="27"/>
  <c r="D21" i="27"/>
  <c r="D22" i="27"/>
  <c r="D24" i="27"/>
  <c r="D26" i="27"/>
  <c r="N24" i="27"/>
  <c r="I16" i="26"/>
  <c r="I15" i="26"/>
  <c r="D21" i="26"/>
  <c r="D22" i="26"/>
  <c r="D24" i="26"/>
  <c r="D26" i="26"/>
  <c r="N24" i="26"/>
  <c r="I16" i="25"/>
  <c r="I15" i="25"/>
  <c r="N16" i="24"/>
  <c r="I16" i="24"/>
  <c r="I15" i="24"/>
  <c r="I16" i="23"/>
  <c r="I15" i="23"/>
  <c r="N17" i="22"/>
  <c r="I16" i="22"/>
  <c r="D21" i="22"/>
  <c r="D22" i="22"/>
  <c r="D24" i="22"/>
  <c r="D26" i="22"/>
  <c r="N24" i="22"/>
  <c r="I15" i="22"/>
  <c r="I17" i="20"/>
  <c r="I15" i="20"/>
  <c r="I15" i="11"/>
  <c r="I17" i="11"/>
  <c r="D22" i="11"/>
  <c r="D24" i="11"/>
  <c r="D26" i="11"/>
  <c r="N24" i="11"/>
  <c r="I16" i="13"/>
  <c r="D21" i="13"/>
  <c r="D22" i="13"/>
  <c r="D24" i="13"/>
  <c r="D26" i="13"/>
  <c r="N24" i="13"/>
  <c r="I16" i="12"/>
  <c r="I15" i="13"/>
  <c r="I15" i="12"/>
  <c r="D22" i="25"/>
  <c r="D24" i="25"/>
  <c r="D26" i="25"/>
  <c r="N24" i="25"/>
  <c r="D23" i="24"/>
  <c r="D25" i="24"/>
  <c r="D27" i="24"/>
  <c r="N25" i="24"/>
  <c r="D21" i="23"/>
  <c r="D22" i="23"/>
  <c r="D24" i="23"/>
  <c r="D26" i="23"/>
  <c r="N24" i="23"/>
  <c r="D20" i="20"/>
  <c r="D21" i="20"/>
  <c r="D23" i="20"/>
  <c r="D25" i="20"/>
  <c r="N23" i="20"/>
  <c r="N19" i="26" l="1"/>
  <c r="D27" i="26" s="1"/>
  <c r="D29" i="26" s="1"/>
  <c r="D30" i="26" s="1"/>
  <c r="N25" i="26" s="1"/>
  <c r="N26" i="26" s="1"/>
  <c r="N19" i="22"/>
  <c r="D27" i="22" s="1"/>
  <c r="N19" i="24"/>
  <c r="D28" i="24" s="1"/>
  <c r="D30" i="24" s="1"/>
  <c r="D31" i="24" s="1"/>
  <c r="N26" i="24" s="1"/>
  <c r="N27" i="24" s="1"/>
  <c r="N19" i="12"/>
  <c r="D27" i="12" s="1"/>
  <c r="D29" i="12" s="1"/>
  <c r="D30" i="12" s="1"/>
  <c r="N25" i="12" s="1"/>
  <c r="N26" i="12" s="1"/>
  <c r="D29" i="27"/>
  <c r="D30" i="27" s="1"/>
  <c r="N25" i="27" s="1"/>
  <c r="N26" i="27" s="1"/>
  <c r="D30" i="23"/>
  <c r="N25" i="23" s="1"/>
  <c r="N26" i="23" s="1"/>
  <c r="D29" i="13"/>
  <c r="D30" i="13" s="1"/>
  <c r="N25" i="13" s="1"/>
  <c r="N26" i="13" s="1"/>
  <c r="D29" i="25"/>
  <c r="D30" i="25" s="1"/>
  <c r="N25" i="25" s="1"/>
  <c r="N26" i="25" s="1"/>
  <c r="D29" i="22"/>
  <c r="D30" i="22" s="1"/>
  <c r="N25" i="22" s="1"/>
  <c r="N26" i="22" s="1"/>
  <c r="D30" i="11"/>
  <c r="N25" i="11" s="1"/>
  <c r="N26" i="11" s="1"/>
  <c r="D28" i="20"/>
  <c r="D29" i="20" s="1"/>
  <c r="N24" i="20" s="1"/>
  <c r="N25" i="20" s="1"/>
</calcChain>
</file>

<file path=xl/sharedStrings.xml><?xml version="1.0" encoding="utf-8"?>
<sst xmlns="http://schemas.openxmlformats.org/spreadsheetml/2006/main" count="412" uniqueCount="118">
  <si>
    <t>Forfait main d'œuvre et déplacement</t>
  </si>
  <si>
    <t>Pièces</t>
  </si>
  <si>
    <t>Fourniture</t>
  </si>
  <si>
    <t>Remise sur pièces</t>
  </si>
  <si>
    <t>Fourniture remisée</t>
  </si>
  <si>
    <t>Prix MO</t>
  </si>
  <si>
    <t>Forfait MO + Déplacement</t>
  </si>
  <si>
    <t>Fréquence</t>
  </si>
  <si>
    <t>Référence</t>
  </si>
  <si>
    <t>Heures totales</t>
  </si>
  <si>
    <t>Désignation</t>
  </si>
  <si>
    <t>Qté pièces</t>
  </si>
  <si>
    <t>MO</t>
  </si>
  <si>
    <t>Prix € unitaire</t>
  </si>
  <si>
    <t>Prix € total</t>
  </si>
  <si>
    <t>Total MO</t>
  </si>
  <si>
    <t>Qté MO</t>
  </si>
  <si>
    <t>heures de fonctionnement /an</t>
  </si>
  <si>
    <t xml:space="preserve">Merci de vérifier la référence des courroies par rapport à la pression et la puissance du compresseur </t>
  </si>
  <si>
    <t>Service kit Basic</t>
  </si>
  <si>
    <t>Service Kit Standard</t>
  </si>
  <si>
    <t>Service Kit Advanced</t>
  </si>
  <si>
    <t>CC1089656</t>
  </si>
  <si>
    <t>CC1089657</t>
  </si>
  <si>
    <t>CC1089661</t>
  </si>
  <si>
    <t>CC1089662</t>
  </si>
  <si>
    <t>Taux horaire Distributeur</t>
  </si>
  <si>
    <t>Basic</t>
  </si>
  <si>
    <t>Standard</t>
  </si>
  <si>
    <t>Advanced</t>
  </si>
  <si>
    <t>Kit</t>
  </si>
  <si>
    <t>Hoses Kit</t>
  </si>
  <si>
    <t>Routine Maintenance Items</t>
  </si>
  <si>
    <t>Service Items - Compressor</t>
  </si>
  <si>
    <t>Service Items - Electrical</t>
  </si>
  <si>
    <t>Service Items - Dryer</t>
  </si>
  <si>
    <t>Routine Maintenance Schedule</t>
  </si>
  <si>
    <t xml:space="preserve">R &amp; R Fan Pressure Switch </t>
  </si>
  <si>
    <t xml:space="preserve">R &amp; R Fan Contactor </t>
  </si>
  <si>
    <t>R &amp; R Complete Dryer Assembly</t>
  </si>
  <si>
    <t xml:space="preserve">R &amp; R Electrical Fan </t>
  </si>
  <si>
    <t xml:space="preserve">R &amp; R High Pressure Switch </t>
  </si>
  <si>
    <t xml:space="preserve">R &amp; R High Temperature Thermostat </t>
  </si>
  <si>
    <t>R &amp; R Dewpoint Temperature Sensor</t>
  </si>
  <si>
    <t xml:space="preserve">R &amp; R Compressor Contactor </t>
  </si>
  <si>
    <t xml:space="preserve">R &amp; R High Pressure Alarm Relay </t>
  </si>
  <si>
    <t xml:space="preserve">R &amp; R Auxiliary Transformer </t>
  </si>
  <si>
    <t>R &amp; R Transformer Fuse</t>
  </si>
  <si>
    <t xml:space="preserve">R &amp; R Auxiliary Fuse 24V </t>
  </si>
  <si>
    <t xml:space="preserve">R &amp; R High Dewpoint Thermostat </t>
  </si>
  <si>
    <t xml:space="preserve">R &amp; R Drain Solenoid </t>
  </si>
  <si>
    <t>R &amp; R Controller</t>
  </si>
  <si>
    <t>R &amp; R Emergency Stop Switch</t>
  </si>
  <si>
    <t xml:space="preserve">R &amp; R Starter Contactor </t>
  </si>
  <si>
    <t xml:space="preserve">R &amp; R Overload Relay </t>
  </si>
  <si>
    <t xml:space="preserve">R &amp; R Transformer </t>
  </si>
  <si>
    <t xml:space="preserve">R &amp; R Control Solenoid </t>
  </si>
  <si>
    <t>R &amp; R Temperature Sensor</t>
  </si>
  <si>
    <t>R &amp; R Pressure Sensor</t>
  </si>
  <si>
    <t>R &amp; R &amp; R Inverter Drive (If Applicable)</t>
  </si>
  <si>
    <t xml:space="preserve">R &amp; R &amp; R Power Converter (If Applicable) </t>
  </si>
  <si>
    <t>R &amp; R Air / Oil Pipe</t>
  </si>
  <si>
    <t>R &amp; R Motor Pulley</t>
  </si>
  <si>
    <t>R &amp; R Air End Pulley</t>
  </si>
  <si>
    <t>R &amp; R Oil Seal</t>
  </si>
  <si>
    <t xml:space="preserve">R &amp; R Fan Blade Assembly </t>
  </si>
  <si>
    <t xml:space="preserve">R &amp; R Safety Valve </t>
  </si>
  <si>
    <t>R &amp; R Drive Motor</t>
  </si>
  <si>
    <t xml:space="preserve">R &amp; R Air End/ Separator Vessel </t>
  </si>
  <si>
    <t xml:space="preserve">Clean Cooler (internally) </t>
  </si>
  <si>
    <t xml:space="preserve">R &amp; R Thermostatic Oil Valve </t>
  </si>
  <si>
    <t xml:space="preserve">R &amp; R Oil, Air &amp; Separator Filter </t>
  </si>
  <si>
    <t xml:space="preserve">Drain / Fill Oil </t>
  </si>
  <si>
    <t>Clean Coolers (externally)</t>
  </si>
  <si>
    <t xml:space="preserve">R &amp; R Drive Belt(s) </t>
  </si>
  <si>
    <t>R &amp; R &amp; R Suction Regulator</t>
  </si>
  <si>
    <t xml:space="preserve">R &amp; R &amp; R MPV Assembly </t>
  </si>
  <si>
    <t>Service and Warranty Repair Times Guide</t>
  </si>
  <si>
    <t>Task</t>
  </si>
  <si>
    <t>Time (Decimal hours)</t>
  </si>
  <si>
    <t>Intervalles de maintenance</t>
  </si>
  <si>
    <t>Minor Service kit basic</t>
  </si>
  <si>
    <t>Interim Service kit standard</t>
  </si>
  <si>
    <t>Major Service kit Advanced</t>
  </si>
  <si>
    <t>R &amp; R :</t>
  </si>
  <si>
    <t>R &amp; R &amp; R :</t>
  </si>
  <si>
    <t>Démontage, Remplacement.</t>
  </si>
  <si>
    <t>Démontage, Réparation, Remontage.</t>
  </si>
  <si>
    <t>CC1089648</t>
  </si>
  <si>
    <t>CC1089649</t>
  </si>
  <si>
    <t>CC1125182</t>
  </si>
  <si>
    <t>Compresseur Air + 8100</t>
  </si>
  <si>
    <t>Compresseur Air + 8030 - 8040 - 8055 - 8075</t>
  </si>
  <si>
    <t>Compresseur Air + 8150</t>
  </si>
  <si>
    <t>Compresseur Air + 8200</t>
  </si>
  <si>
    <t>Compresseur Air + 8250</t>
  </si>
  <si>
    <t>Compresseur Air + 8300</t>
  </si>
  <si>
    <t>3 litres d'huile par vidange</t>
  </si>
  <si>
    <t>5,5 litres d'huile par vidange</t>
  </si>
  <si>
    <t>10,5 litres d'huile par vidange</t>
  </si>
  <si>
    <t>Déplacement (100 € unitaire x 4 visites)</t>
  </si>
  <si>
    <t>Total annuel pour un contrat de 4 ans</t>
  </si>
  <si>
    <r>
      <t xml:space="preserve">Programme de Maintenance Air + 8300 V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4"/>
        <color indexed="9"/>
        <rFont val="Arial"/>
        <family val="2"/>
      </rPr>
      <t>basé sur 6 000 heures de fonctionnement</t>
    </r>
  </si>
  <si>
    <r>
      <t xml:space="preserve">Programme de Maintenance Air + 8300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4"/>
        <color indexed="9"/>
        <rFont val="Arial"/>
        <family val="2"/>
      </rPr>
      <t>basé sur 6 000 heures de fonctionnement</t>
    </r>
  </si>
  <si>
    <r>
      <t xml:space="preserve">Programme de Maintenance Air + 8250 V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4"/>
        <color indexed="9"/>
        <rFont val="Arial"/>
        <family val="2"/>
      </rPr>
      <t>basé sur 6 000 heures de fonctionnement</t>
    </r>
  </si>
  <si>
    <r>
      <t xml:space="preserve">Programme de Maintenance Air + 8250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4"/>
        <color indexed="9"/>
        <rFont val="Arial"/>
        <family val="2"/>
      </rPr>
      <t>basé sur 6 000 heures de fonctionnement</t>
    </r>
  </si>
  <si>
    <r>
      <t xml:space="preserve">Programme de Maintenance Air + 8200 V                                                                                                                        </t>
    </r>
    <r>
      <rPr>
        <sz val="14"/>
        <color indexed="9"/>
        <rFont val="Arial"/>
        <family val="2"/>
      </rPr>
      <t>basé sur 6 000 heures de fonctionnement</t>
    </r>
  </si>
  <si>
    <r>
      <t xml:space="preserve">Programme de Maintenance Air + 8200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4"/>
        <color indexed="9"/>
        <rFont val="Arial"/>
        <family val="2"/>
      </rPr>
      <t>basé sur 6 000 heures de fonctionnement</t>
    </r>
  </si>
  <si>
    <r>
      <t xml:space="preserve">Programme de Maintenance Air + 8150 V                                                                                                                          </t>
    </r>
    <r>
      <rPr>
        <sz val="14"/>
        <color indexed="9"/>
        <rFont val="Arial"/>
        <family val="2"/>
      </rPr>
      <t>basé sur 6 000 heures de fonctionnement</t>
    </r>
  </si>
  <si>
    <r>
      <t xml:space="preserve">Programme de Maintenance Air + 8150                                                                                                                          </t>
    </r>
    <r>
      <rPr>
        <sz val="14"/>
        <color indexed="9"/>
        <rFont val="Arial"/>
        <family val="2"/>
      </rPr>
      <t>basé sur 6 000 heures de fonctionnement</t>
    </r>
  </si>
  <si>
    <r>
      <t xml:space="preserve">Programme de Maintenance Air + 8100                                                                                                                                                     </t>
    </r>
    <r>
      <rPr>
        <sz val="14"/>
        <color indexed="9"/>
        <rFont val="Arial"/>
        <family val="2"/>
      </rPr>
      <t>basé sur 6 000 heures de fonctionnement</t>
    </r>
  </si>
  <si>
    <t>CC1125184</t>
  </si>
  <si>
    <t>CC1089658</t>
  </si>
  <si>
    <t>CC1089663</t>
  </si>
  <si>
    <r>
      <t xml:space="preserve">Programme de Maintenance Air + 8030 - 8040 - 8055 - 8075                                                                                                                                  </t>
    </r>
    <r>
      <rPr>
        <sz val="14"/>
        <color indexed="9"/>
        <rFont val="Arial"/>
        <family val="2"/>
      </rPr>
      <t>basé sur 4 000 heures de fonctionnement</t>
    </r>
  </si>
  <si>
    <t>Prix de Vente Tarif 2016</t>
  </si>
  <si>
    <t>CC1077391</t>
  </si>
  <si>
    <t>LUBRIFIANT AEON3000 (1x5L)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</si>
</sst>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\ &quot;€&quot;"/>
    <numFmt numFmtId="166" formatCode="#,##0.0"/>
  </numFmts>
  <fonts count="16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sz val="10"/>
      <name val="Helv"/>
    </font>
    <font>
      <b/>
      <sz val="9"/>
      <color indexed="10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sz val="14"/>
      <color indexed="9"/>
      <name val="Arial"/>
      <family val="2"/>
    </font>
    <font>
      <b/>
      <sz val="10"/>
      <color rgb="FFC00000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b/>
      <sz val="14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20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2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9" fontId="1" fillId="0" borderId="0" xfId="0" applyNumberFormat="1" applyFont="1" applyFill="1" applyAlignment="1">
      <alignment horizontal="center"/>
    </xf>
    <xf numFmtId="2" fontId="4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1" fontId="1" fillId="0" borderId="0" xfId="0" applyNumberFormat="1" applyFont="1" applyFill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center"/>
    </xf>
    <xf numFmtId="1" fontId="4" fillId="0" borderId="2" xfId="0" applyNumberFormat="1" applyFont="1" applyFill="1" applyBorder="1" applyAlignment="1" applyProtection="1">
      <alignment horizontal="center"/>
      <protection locked="0"/>
    </xf>
    <xf numFmtId="0" fontId="0" fillId="0" borderId="0" xfId="0" applyBorder="1" applyAlignment="1"/>
    <xf numFmtId="0" fontId="0" fillId="0" borderId="3" xfId="0" applyBorder="1" applyAlignment="1"/>
    <xf numFmtId="1" fontId="2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1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2" fontId="1" fillId="0" borderId="1" xfId="1" applyNumberFormat="1" applyFont="1" applyFill="1" applyBorder="1" applyAlignment="1">
      <alignment horizontal="center"/>
    </xf>
    <xf numFmtId="0" fontId="0" fillId="0" borderId="4" xfId="0" applyBorder="1"/>
    <xf numFmtId="0" fontId="0" fillId="0" borderId="0" xfId="0" applyBorder="1"/>
    <xf numFmtId="166" fontId="0" fillId="0" borderId="0" xfId="0" applyNumberFormat="1"/>
    <xf numFmtId="0" fontId="0" fillId="0" borderId="5" xfId="0" applyBorder="1"/>
    <xf numFmtId="0" fontId="0" fillId="0" borderId="3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3" fontId="0" fillId="0" borderId="0" xfId="0" applyNumberFormat="1" applyBorder="1"/>
    <xf numFmtId="3" fontId="0" fillId="0" borderId="9" xfId="0" applyNumberFormat="1" applyBorder="1"/>
    <xf numFmtId="0" fontId="0" fillId="0" borderId="10" xfId="0" applyBorder="1"/>
    <xf numFmtId="0" fontId="7" fillId="0" borderId="0" xfId="0" applyFont="1" applyBorder="1" applyAlignment="1">
      <alignment horizontal="right"/>
    </xf>
    <xf numFmtId="0" fontId="7" fillId="0" borderId="9" xfId="0" applyFont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11" xfId="0" applyBorder="1"/>
    <xf numFmtId="0" fontId="0" fillId="0" borderId="12" xfId="0" applyBorder="1"/>
    <xf numFmtId="3" fontId="10" fillId="0" borderId="0" xfId="0" applyNumberFormat="1" applyFont="1" applyBorder="1"/>
    <xf numFmtId="0" fontId="1" fillId="0" borderId="6" xfId="0" applyFont="1" applyBorder="1"/>
    <xf numFmtId="0" fontId="1" fillId="0" borderId="5" xfId="0" applyFont="1" applyBorder="1"/>
    <xf numFmtId="166" fontId="1" fillId="0" borderId="7" xfId="0" applyNumberFormat="1" applyFont="1" applyBorder="1"/>
    <xf numFmtId="0" fontId="1" fillId="0" borderId="8" xfId="0" applyFont="1" applyBorder="1"/>
    <xf numFmtId="0" fontId="1" fillId="0" borderId="0" xfId="0" applyFont="1" applyBorder="1"/>
    <xf numFmtId="166" fontId="1" fillId="0" borderId="9" xfId="0" applyNumberFormat="1" applyFont="1" applyBorder="1"/>
    <xf numFmtId="0" fontId="1" fillId="0" borderId="11" xfId="0" applyFont="1" applyBorder="1"/>
    <xf numFmtId="0" fontId="1" fillId="0" borderId="3" xfId="0" applyFont="1" applyBorder="1"/>
    <xf numFmtId="166" fontId="1" fillId="0" borderId="12" xfId="0" applyNumberFormat="1" applyFont="1" applyBorder="1"/>
    <xf numFmtId="0" fontId="1" fillId="0" borderId="0" xfId="0" applyFont="1"/>
    <xf numFmtId="0" fontId="1" fillId="0" borderId="13" xfId="0" applyFont="1" applyBorder="1"/>
    <xf numFmtId="0" fontId="1" fillId="0" borderId="14" xfId="0" applyFont="1" applyBorder="1"/>
    <xf numFmtId="0" fontId="11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2" fillId="2" borderId="1" xfId="0" applyNumberFormat="1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2" fillId="2" borderId="2" xfId="1" applyFont="1" applyFill="1" applyBorder="1" applyAlignment="1" applyProtection="1">
      <alignment horizontal="center"/>
      <protection locked="0"/>
    </xf>
    <xf numFmtId="0" fontId="12" fillId="2" borderId="0" xfId="0" applyFont="1" applyFill="1" applyAlignment="1">
      <alignment horizontal="center"/>
    </xf>
    <xf numFmtId="9" fontId="12" fillId="2" borderId="2" xfId="0" applyNumberFormat="1" applyFont="1" applyFill="1" applyBorder="1" applyAlignment="1" applyProtection="1">
      <alignment horizontal="center"/>
      <protection locked="0"/>
    </xf>
    <xf numFmtId="1" fontId="12" fillId="2" borderId="1" xfId="0" applyNumberFormat="1" applyFont="1" applyFill="1" applyBorder="1" applyAlignment="1">
      <alignment horizontal="center"/>
    </xf>
    <xf numFmtId="165" fontId="12" fillId="2" borderId="1" xfId="0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0" fontId="13" fillId="2" borderId="6" xfId="0" applyFont="1" applyFill="1" applyBorder="1" applyAlignment="1">
      <alignment horizontal="center" vertical="center"/>
    </xf>
    <xf numFmtId="0" fontId="0" fillId="2" borderId="5" xfId="0" applyFill="1" applyBorder="1" applyAlignment="1"/>
    <xf numFmtId="0" fontId="0" fillId="2" borderId="7" xfId="0" applyFill="1" applyBorder="1" applyAlignment="1"/>
    <xf numFmtId="0" fontId="0" fillId="2" borderId="11" xfId="0" applyFill="1" applyBorder="1" applyAlignment="1"/>
    <xf numFmtId="0" fontId="0" fillId="2" borderId="3" xfId="0" applyFill="1" applyBorder="1" applyAlignment="1"/>
    <xf numFmtId="0" fontId="0" fillId="2" borderId="12" xfId="0" applyFill="1" applyBorder="1" applyAlignment="1"/>
    <xf numFmtId="0" fontId="8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0" fillId="0" borderId="1" xfId="0" applyBorder="1" applyAlignment="1"/>
    <xf numFmtId="1" fontId="1" fillId="0" borderId="1" xfId="0" applyNumberFormat="1" applyFont="1" applyFill="1" applyBorder="1" applyAlignment="1">
      <alignment horizontal="left"/>
    </xf>
    <xf numFmtId="1" fontId="1" fillId="0" borderId="13" xfId="0" applyNumberFormat="1" applyFont="1" applyFill="1" applyBorder="1" applyAlignment="1">
      <alignment horizontal="center"/>
    </xf>
    <xf numFmtId="1" fontId="1" fillId="0" borderId="14" xfId="0" applyNumberFormat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164" fontId="1" fillId="0" borderId="13" xfId="0" applyNumberFormat="1" applyFont="1" applyFill="1" applyBorder="1" applyAlignment="1">
      <alignment horizontal="center"/>
    </xf>
    <xf numFmtId="164" fontId="1" fillId="0" borderId="14" xfId="0" applyNumberFormat="1" applyFont="1" applyFill="1" applyBorder="1" applyAlignment="1">
      <alignment horizontal="center"/>
    </xf>
    <xf numFmtId="164" fontId="1" fillId="0" borderId="15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0" xfId="0" applyFont="1" applyAlignment="1"/>
    <xf numFmtId="0" fontId="12" fillId="2" borderId="13" xfId="0" applyFont="1" applyFill="1" applyBorder="1" applyAlignment="1">
      <alignment horizontal="center"/>
    </xf>
    <xf numFmtId="0" fontId="12" fillId="2" borderId="14" xfId="0" applyFont="1" applyFill="1" applyBorder="1" applyAlignment="1">
      <alignment horizontal="center"/>
    </xf>
    <xf numFmtId="2" fontId="12" fillId="2" borderId="13" xfId="0" applyNumberFormat="1" applyFont="1" applyFill="1" applyBorder="1" applyAlignment="1">
      <alignment horizontal="center"/>
    </xf>
    <xf numFmtId="2" fontId="12" fillId="2" borderId="14" xfId="0" applyNumberFormat="1" applyFont="1" applyFill="1" applyBorder="1" applyAlignment="1">
      <alignment horizontal="center"/>
    </xf>
    <xf numFmtId="2" fontId="12" fillId="2" borderId="15" xfId="0" applyNumberFormat="1" applyFont="1" applyFill="1" applyBorder="1" applyAlignment="1">
      <alignment horizontal="center"/>
    </xf>
    <xf numFmtId="1" fontId="12" fillId="2" borderId="1" xfId="0" applyNumberFormat="1" applyFont="1" applyFill="1" applyBorder="1" applyAlignment="1">
      <alignment horizontal="left"/>
    </xf>
    <xf numFmtId="0" fontId="15" fillId="2" borderId="1" xfId="0" applyFont="1" applyFill="1" applyBorder="1" applyAlignment="1"/>
    <xf numFmtId="0" fontId="13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wrapText="1"/>
    </xf>
    <xf numFmtId="0" fontId="14" fillId="2" borderId="7" xfId="0" applyFont="1" applyFill="1" applyBorder="1" applyAlignment="1">
      <alignment horizontal="center" wrapText="1"/>
    </xf>
    <xf numFmtId="0" fontId="14" fillId="2" borderId="8" xfId="0" applyFont="1" applyFill="1" applyBorder="1" applyAlignment="1">
      <alignment horizontal="center" wrapText="1"/>
    </xf>
    <xf numFmtId="0" fontId="14" fillId="2" borderId="0" xfId="0" applyFont="1" applyFill="1" applyBorder="1" applyAlignment="1">
      <alignment horizontal="center" wrapText="1"/>
    </xf>
    <xf numFmtId="0" fontId="14" fillId="2" borderId="9" xfId="0" applyFont="1" applyFill="1" applyBorder="1" applyAlignment="1">
      <alignment horizontal="center" wrapText="1"/>
    </xf>
    <xf numFmtId="0" fontId="14" fillId="2" borderId="11" xfId="0" applyFont="1" applyFill="1" applyBorder="1" applyAlignment="1">
      <alignment horizontal="center" wrapText="1"/>
    </xf>
    <xf numFmtId="0" fontId="14" fillId="2" borderId="3" xfId="0" applyFont="1" applyFill="1" applyBorder="1" applyAlignment="1">
      <alignment horizontal="center" wrapText="1"/>
    </xf>
    <xf numFmtId="0" fontId="14" fillId="2" borderId="12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2" fillId="2" borderId="13" xfId="0" applyFont="1" applyFill="1" applyBorder="1" applyAlignment="1">
      <alignment horizontal="center" shrinkToFit="1"/>
    </xf>
    <xf numFmtId="0" fontId="12" fillId="2" borderId="15" xfId="0" applyFont="1" applyFill="1" applyBorder="1" applyAlignment="1">
      <alignment horizontal="center" shrinkToFit="1"/>
    </xf>
    <xf numFmtId="0" fontId="12" fillId="2" borderId="13" xfId="0" applyFont="1" applyFill="1" applyBorder="1" applyAlignment="1"/>
    <xf numFmtId="0" fontId="12" fillId="2" borderId="14" xfId="0" applyFont="1" applyFill="1" applyBorder="1" applyAlignment="1"/>
    <xf numFmtId="0" fontId="12" fillId="2" borderId="15" xfId="0" applyFont="1" applyFill="1" applyBorder="1" applyAlignment="1"/>
    <xf numFmtId="0" fontId="1" fillId="0" borderId="14" xfId="0" applyFont="1" applyBorder="1" applyAlignment="1">
      <alignment horizontal="right"/>
    </xf>
    <xf numFmtId="0" fontId="1" fillId="0" borderId="15" xfId="0" applyFont="1" applyBorder="1" applyAlignment="1">
      <alignment horizontal="right"/>
    </xf>
    <xf numFmtId="0" fontId="15" fillId="2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3">
    <cellStyle name="Normal" xfId="0" builtinId="0"/>
    <cellStyle name="Normal_DEVIS" xfId="1"/>
    <cellStyle name="Normal_Feuil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B24" sqref="B24"/>
    </sheetView>
  </sheetViews>
  <sheetFormatPr baseColWidth="10" defaultRowHeight="12.75" x14ac:dyDescent="0.2"/>
  <sheetData>
    <row r="1" spans="1:9" ht="12.75" customHeight="1" x14ac:dyDescent="0.2">
      <c r="A1" s="71" t="s">
        <v>80</v>
      </c>
      <c r="B1" s="72"/>
      <c r="C1" s="72"/>
      <c r="D1" s="72"/>
      <c r="E1" s="72"/>
      <c r="F1" s="72"/>
      <c r="G1" s="72"/>
      <c r="H1" s="72"/>
      <c r="I1" s="73"/>
    </row>
    <row r="2" spans="1:9" ht="12.75" customHeight="1" x14ac:dyDescent="0.2">
      <c r="A2" s="74"/>
      <c r="B2" s="75"/>
      <c r="C2" s="75"/>
      <c r="D2" s="75"/>
      <c r="E2" s="75"/>
      <c r="F2" s="75"/>
      <c r="G2" s="75"/>
      <c r="H2" s="75"/>
      <c r="I2" s="76"/>
    </row>
    <row r="5" spans="1:9" x14ac:dyDescent="0.2">
      <c r="A5" s="33"/>
      <c r="B5" s="31"/>
      <c r="C5" s="31"/>
      <c r="D5" s="31"/>
      <c r="E5" s="31"/>
      <c r="F5" s="31"/>
      <c r="G5" s="31"/>
      <c r="H5" s="31"/>
      <c r="I5" s="34"/>
    </row>
    <row r="6" spans="1:9" x14ac:dyDescent="0.2">
      <c r="A6" s="35"/>
      <c r="B6" s="29"/>
      <c r="C6" s="29"/>
      <c r="D6" s="29"/>
      <c r="E6" s="29"/>
      <c r="F6" s="29"/>
      <c r="G6" s="29"/>
      <c r="H6" s="29"/>
      <c r="I6" s="36"/>
    </row>
    <row r="7" spans="1:9" x14ac:dyDescent="0.2">
      <c r="A7" s="35"/>
      <c r="B7" s="29"/>
      <c r="C7" s="29"/>
      <c r="D7" s="29"/>
      <c r="E7" s="29"/>
      <c r="F7" s="29"/>
      <c r="G7" s="29"/>
      <c r="H7" s="29"/>
      <c r="I7" s="36"/>
    </row>
    <row r="8" spans="1:9" x14ac:dyDescent="0.2">
      <c r="A8" s="35">
        <v>0</v>
      </c>
      <c r="B8" s="46">
        <v>1500</v>
      </c>
      <c r="C8" s="46">
        <v>3000</v>
      </c>
      <c r="D8" s="37">
        <v>4500</v>
      </c>
      <c r="E8" s="46">
        <v>6000</v>
      </c>
      <c r="F8" s="37">
        <v>7500</v>
      </c>
      <c r="G8" s="37">
        <v>9000</v>
      </c>
      <c r="H8" s="37">
        <v>10500</v>
      </c>
      <c r="I8" s="38">
        <v>12000</v>
      </c>
    </row>
    <row r="9" spans="1:9" x14ac:dyDescent="0.2">
      <c r="A9" s="35"/>
      <c r="B9" s="28"/>
      <c r="C9" s="28"/>
      <c r="D9" s="28"/>
      <c r="E9" s="28"/>
      <c r="F9" s="28"/>
      <c r="G9" s="28"/>
      <c r="H9" s="28"/>
      <c r="I9" s="28"/>
    </row>
    <row r="10" spans="1:9" x14ac:dyDescent="0.2">
      <c r="A10" s="35"/>
      <c r="B10" s="39"/>
      <c r="C10" s="39"/>
      <c r="D10" s="39"/>
      <c r="E10" s="39"/>
      <c r="F10" s="39"/>
      <c r="G10" s="39"/>
      <c r="H10" s="39"/>
      <c r="I10" s="39"/>
    </row>
    <row r="11" spans="1:9" x14ac:dyDescent="0.2">
      <c r="A11" s="35"/>
      <c r="B11" s="40" t="s">
        <v>27</v>
      </c>
      <c r="C11" s="40" t="s">
        <v>28</v>
      </c>
      <c r="D11" s="40" t="s">
        <v>27</v>
      </c>
      <c r="E11" s="40" t="s">
        <v>29</v>
      </c>
      <c r="F11" s="40" t="s">
        <v>27</v>
      </c>
      <c r="G11" s="40" t="s">
        <v>28</v>
      </c>
      <c r="H11" s="40" t="s">
        <v>27</v>
      </c>
      <c r="I11" s="41" t="s">
        <v>29</v>
      </c>
    </row>
    <row r="12" spans="1:9" x14ac:dyDescent="0.2">
      <c r="A12" s="35"/>
      <c r="B12" s="40" t="s">
        <v>30</v>
      </c>
      <c r="C12" s="40" t="s">
        <v>30</v>
      </c>
      <c r="D12" s="40" t="s">
        <v>30</v>
      </c>
      <c r="E12" s="40" t="s">
        <v>30</v>
      </c>
      <c r="F12" s="40" t="s">
        <v>30</v>
      </c>
      <c r="G12" s="40" t="s">
        <v>30</v>
      </c>
      <c r="H12" s="40" t="s">
        <v>30</v>
      </c>
      <c r="I12" s="41" t="s">
        <v>30</v>
      </c>
    </row>
    <row r="13" spans="1:9" x14ac:dyDescent="0.2">
      <c r="A13" s="35"/>
      <c r="B13" s="29"/>
      <c r="C13" s="29"/>
      <c r="D13" s="29"/>
      <c r="E13" s="29"/>
      <c r="F13" s="29"/>
      <c r="G13" s="29"/>
      <c r="H13" s="29"/>
      <c r="I13" s="36"/>
    </row>
    <row r="14" spans="1:9" x14ac:dyDescent="0.2">
      <c r="A14" s="35"/>
      <c r="B14" s="29"/>
      <c r="C14" s="29"/>
      <c r="D14" s="29"/>
      <c r="E14" s="42" t="s">
        <v>31</v>
      </c>
      <c r="F14" s="29"/>
      <c r="G14" s="29"/>
      <c r="H14" s="29"/>
      <c r="I14" s="43" t="s">
        <v>31</v>
      </c>
    </row>
    <row r="15" spans="1:9" x14ac:dyDescent="0.2">
      <c r="A15" s="35"/>
      <c r="B15" s="29"/>
      <c r="C15" s="29"/>
      <c r="D15" s="29"/>
      <c r="E15" s="29"/>
      <c r="F15" s="29"/>
      <c r="G15" s="29"/>
      <c r="H15" s="29"/>
      <c r="I15" s="36"/>
    </row>
    <row r="16" spans="1:9" x14ac:dyDescent="0.2">
      <c r="A16" s="44"/>
      <c r="B16" s="32"/>
      <c r="C16" s="32"/>
      <c r="D16" s="32"/>
      <c r="E16" s="32"/>
      <c r="F16" s="32"/>
      <c r="G16" s="32"/>
      <c r="H16" s="32"/>
      <c r="I16" s="45"/>
    </row>
  </sheetData>
  <mergeCells count="1">
    <mergeCell ref="A1:I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&amp;L&amp;G</oddHeader>
    <oddFooter>&amp;L&amp;8XDuboc&amp;C&amp;8&amp;F&amp;R&amp;8&amp;D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32"/>
  <sheetViews>
    <sheetView zoomScaleNormal="100" workbookViewId="0">
      <selection activeCell="M18" sqref="M18"/>
    </sheetView>
  </sheetViews>
  <sheetFormatPr baseColWidth="10" defaultRowHeight="12" x14ac:dyDescent="0.2"/>
  <cols>
    <col min="1" max="1" width="15.85546875" style="1" customWidth="1"/>
    <col min="2" max="2" width="15.7109375" style="1" customWidth="1"/>
    <col min="3" max="3" width="45.42578125" style="1" bestFit="1" customWidth="1"/>
    <col min="4" max="4" width="9.42578125" style="1" customWidth="1"/>
    <col min="5" max="7" width="2" style="1" customWidth="1"/>
    <col min="8" max="8" width="3.42578125" style="1" customWidth="1"/>
    <col min="9" max="11" width="2.140625" style="1" customWidth="1"/>
    <col min="12" max="12" width="4.42578125" style="1" customWidth="1"/>
    <col min="13" max="13" width="15.85546875" style="1" customWidth="1"/>
    <col min="14" max="14" width="15.7109375" style="1" customWidth="1"/>
    <col min="15" max="16384" width="11.42578125" style="1"/>
  </cols>
  <sheetData>
    <row r="1" spans="1:18" ht="11.45" customHeight="1" x14ac:dyDescent="0.2">
      <c r="A1" s="96" t="s">
        <v>114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8"/>
      <c r="O1" s="20"/>
      <c r="P1" s="20"/>
    </row>
    <row r="2" spans="1:18" ht="11.45" customHeight="1" x14ac:dyDescent="0.2">
      <c r="A2" s="99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1"/>
      <c r="O2" s="20"/>
      <c r="P2" s="20"/>
    </row>
    <row r="3" spans="1:18" ht="11.45" customHeight="1" x14ac:dyDescent="0.2">
      <c r="A3" s="99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1"/>
      <c r="O3" s="20"/>
      <c r="P3" s="20"/>
    </row>
    <row r="4" spans="1:18" ht="11.45" customHeight="1" x14ac:dyDescent="0.2">
      <c r="A4" s="99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1"/>
      <c r="O4" s="20"/>
      <c r="P4" s="20"/>
    </row>
    <row r="5" spans="1:18" ht="11.45" customHeight="1" x14ac:dyDescent="0.2">
      <c r="A5" s="99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1"/>
      <c r="O5" s="20"/>
      <c r="P5" s="20"/>
    </row>
    <row r="6" spans="1:18" ht="11.45" customHeight="1" x14ac:dyDescent="0.2">
      <c r="A6" s="102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4"/>
      <c r="O6" s="20"/>
      <c r="P6" s="20"/>
    </row>
    <row r="10" spans="1:18" ht="12.75" x14ac:dyDescent="0.2">
      <c r="C10" s="59" t="s">
        <v>97</v>
      </c>
      <c r="E10" s="105"/>
      <c r="F10" s="106"/>
      <c r="G10" s="106"/>
    </row>
    <row r="11" spans="1:18" x14ac:dyDescent="0.2">
      <c r="M11" s="13"/>
    </row>
    <row r="12" spans="1:18" x14ac:dyDescent="0.2">
      <c r="B12" s="7"/>
      <c r="H12" s="3"/>
      <c r="I12" s="3"/>
      <c r="J12" s="3"/>
      <c r="K12" s="3"/>
      <c r="L12" s="3"/>
    </row>
    <row r="13" spans="1:18" ht="12.75" x14ac:dyDescent="0.2">
      <c r="B13" s="2"/>
      <c r="C13" s="3"/>
      <c r="D13" s="3"/>
      <c r="H13" s="20"/>
      <c r="I13" s="21"/>
      <c r="J13" s="21"/>
      <c r="K13" s="21"/>
      <c r="L13" s="21"/>
      <c r="M13" s="107" t="s">
        <v>115</v>
      </c>
      <c r="N13" s="108"/>
      <c r="O13" s="105"/>
      <c r="P13" s="105"/>
      <c r="Q13" s="87"/>
      <c r="R13" s="88"/>
    </row>
    <row r="14" spans="1:18" x14ac:dyDescent="0.2">
      <c r="A14" s="60" t="s">
        <v>7</v>
      </c>
      <c r="B14" s="61" t="s">
        <v>8</v>
      </c>
      <c r="C14" s="60" t="s">
        <v>10</v>
      </c>
      <c r="D14" s="60" t="s">
        <v>12</v>
      </c>
      <c r="E14" s="89" t="s">
        <v>11</v>
      </c>
      <c r="F14" s="90"/>
      <c r="G14" s="90"/>
      <c r="H14" s="90"/>
      <c r="I14" s="91" t="s">
        <v>15</v>
      </c>
      <c r="J14" s="92"/>
      <c r="K14" s="92"/>
      <c r="L14" s="93"/>
      <c r="M14" s="60" t="s">
        <v>13</v>
      </c>
      <c r="N14" s="60" t="s">
        <v>14</v>
      </c>
      <c r="O14" s="12"/>
      <c r="P14" s="12"/>
      <c r="Q14" s="7"/>
      <c r="R14" s="7"/>
    </row>
    <row r="15" spans="1:18" ht="12.75" x14ac:dyDescent="0.2">
      <c r="A15" s="4">
        <v>1500</v>
      </c>
      <c r="B15" s="4" t="s">
        <v>88</v>
      </c>
      <c r="C15" s="4" t="s">
        <v>19</v>
      </c>
      <c r="D15" s="27">
        <v>1</v>
      </c>
      <c r="E15" s="81">
        <v>1</v>
      </c>
      <c r="F15" s="82"/>
      <c r="G15" s="82"/>
      <c r="H15" s="83"/>
      <c r="I15" s="84">
        <f>+E15*D15</f>
        <v>1</v>
      </c>
      <c r="J15" s="85"/>
      <c r="K15" s="85"/>
      <c r="L15" s="86"/>
      <c r="M15" s="17">
        <v>27</v>
      </c>
      <c r="N15" s="17">
        <f>M15*E15</f>
        <v>27</v>
      </c>
      <c r="O15" s="3"/>
      <c r="P15" s="3"/>
      <c r="Q15" s="11"/>
      <c r="R15" s="7"/>
    </row>
    <row r="16" spans="1:18" ht="12.75" x14ac:dyDescent="0.2">
      <c r="A16" s="4">
        <v>1500</v>
      </c>
      <c r="B16" s="4" t="s">
        <v>116</v>
      </c>
      <c r="C16" s="4" t="s">
        <v>117</v>
      </c>
      <c r="D16" s="27">
        <v>0.5</v>
      </c>
      <c r="E16" s="81">
        <v>2</v>
      </c>
      <c r="F16" s="82"/>
      <c r="G16" s="82"/>
      <c r="H16" s="83"/>
      <c r="I16" s="84">
        <v>2</v>
      </c>
      <c r="J16" s="85"/>
      <c r="K16" s="85"/>
      <c r="L16" s="86"/>
      <c r="M16" s="17">
        <v>75</v>
      </c>
      <c r="N16" s="17">
        <f>M16*E16</f>
        <v>150</v>
      </c>
      <c r="O16" s="3"/>
      <c r="P16" s="3"/>
      <c r="Q16" s="11"/>
      <c r="R16" s="7"/>
    </row>
    <row r="17" spans="1:18" ht="12.75" x14ac:dyDescent="0.2">
      <c r="A17" s="4">
        <v>3000</v>
      </c>
      <c r="B17" s="4" t="s">
        <v>89</v>
      </c>
      <c r="C17" s="4" t="s">
        <v>20</v>
      </c>
      <c r="D17" s="27">
        <v>2</v>
      </c>
      <c r="E17" s="81">
        <v>1</v>
      </c>
      <c r="F17" s="82"/>
      <c r="G17" s="82"/>
      <c r="H17" s="83"/>
      <c r="I17" s="84">
        <f>+E17*D17</f>
        <v>2</v>
      </c>
      <c r="J17" s="85"/>
      <c r="K17" s="85"/>
      <c r="L17" s="86"/>
      <c r="M17" s="17">
        <v>228</v>
      </c>
      <c r="N17" s="17">
        <f>M17*E17</f>
        <v>228</v>
      </c>
      <c r="O17" s="3"/>
      <c r="P17" s="3"/>
      <c r="Q17" s="11"/>
      <c r="R17" s="7"/>
    </row>
    <row r="18" spans="1:18" x14ac:dyDescent="0.2">
      <c r="B18" s="5"/>
      <c r="C18" s="3"/>
      <c r="D18" s="3"/>
      <c r="E18" s="3"/>
      <c r="F18" s="3"/>
      <c r="G18" s="3"/>
      <c r="H18" s="3"/>
      <c r="I18" s="3"/>
      <c r="J18" s="3"/>
      <c r="K18" s="3"/>
      <c r="L18" s="3"/>
      <c r="M18" s="18"/>
      <c r="N18" s="23">
        <f>SUM(N15:N17)</f>
        <v>405</v>
      </c>
      <c r="Q18" s="11"/>
      <c r="R18" s="7"/>
    </row>
    <row r="19" spans="1:18" x14ac:dyDescent="0.2">
      <c r="B19" s="2"/>
      <c r="C19" s="3"/>
      <c r="D19" s="60" t="s">
        <v>16</v>
      </c>
      <c r="E19" s="12"/>
      <c r="F19" s="12"/>
      <c r="G19" s="12"/>
      <c r="H19" s="12"/>
      <c r="I19" s="12"/>
      <c r="J19" s="12"/>
      <c r="K19" s="12"/>
      <c r="L19" s="12"/>
      <c r="M19" s="3"/>
      <c r="N19" s="3"/>
      <c r="O19" s="10"/>
      <c r="Q19" s="11"/>
      <c r="R19" s="7"/>
    </row>
    <row r="20" spans="1:18" x14ac:dyDescent="0.2">
      <c r="B20" s="2"/>
      <c r="C20" s="3" t="s">
        <v>92</v>
      </c>
      <c r="D20" s="25">
        <f>+I15+I17+I16</f>
        <v>5</v>
      </c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8" ht="12.75" thickBot="1" x14ac:dyDescent="0.25">
      <c r="B21" s="2"/>
      <c r="C21" s="3" t="s">
        <v>9</v>
      </c>
      <c r="D21" s="6">
        <f>SUM(D20:D20)</f>
        <v>5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8" ht="13.5" thickBot="1" x14ac:dyDescent="0.25">
      <c r="B22" s="2"/>
      <c r="C22" s="62" t="s">
        <v>26</v>
      </c>
      <c r="D22" s="63">
        <v>60</v>
      </c>
      <c r="E22" s="3"/>
      <c r="F22" s="78" t="s">
        <v>17</v>
      </c>
      <c r="G22" s="78"/>
      <c r="H22" s="78"/>
      <c r="I22" s="78"/>
      <c r="J22" s="78"/>
      <c r="K22" s="78"/>
      <c r="L22" s="78"/>
      <c r="M22" s="79"/>
      <c r="N22" s="66">
        <v>1000</v>
      </c>
      <c r="O22" s="22"/>
      <c r="P22" s="18"/>
      <c r="Q22" s="24"/>
    </row>
    <row r="23" spans="1:18" ht="13.5" thickBot="1" x14ac:dyDescent="0.25">
      <c r="B23" s="2"/>
      <c r="C23" s="3" t="s">
        <v>5</v>
      </c>
      <c r="D23" s="6">
        <f>D21*D22</f>
        <v>300</v>
      </c>
      <c r="E23" s="3"/>
      <c r="F23" s="80" t="s">
        <v>0</v>
      </c>
      <c r="G23" s="80"/>
      <c r="H23" s="80"/>
      <c r="I23" s="80"/>
      <c r="J23" s="80"/>
      <c r="K23" s="80"/>
      <c r="L23" s="80"/>
      <c r="M23" s="79"/>
      <c r="N23" s="14">
        <f>D25/4</f>
        <v>175</v>
      </c>
      <c r="O23" s="15"/>
      <c r="P23" s="18"/>
      <c r="Q23" s="24"/>
    </row>
    <row r="24" spans="1:18" ht="13.5" thickBot="1" x14ac:dyDescent="0.25">
      <c r="B24" s="8"/>
      <c r="C24" s="64" t="s">
        <v>100</v>
      </c>
      <c r="D24" s="63">
        <f>4*100</f>
        <v>400</v>
      </c>
      <c r="E24" s="3"/>
      <c r="F24" s="80" t="s">
        <v>1</v>
      </c>
      <c r="G24" s="80"/>
      <c r="H24" s="80"/>
      <c r="I24" s="80"/>
      <c r="J24" s="80"/>
      <c r="K24" s="80"/>
      <c r="L24" s="80"/>
      <c r="M24" s="79"/>
      <c r="N24" s="14">
        <f>D29/4</f>
        <v>86.0625</v>
      </c>
      <c r="O24" s="15"/>
      <c r="P24" s="18"/>
      <c r="Q24" s="24"/>
    </row>
    <row r="25" spans="1:18" ht="12.75" x14ac:dyDescent="0.2">
      <c r="B25" s="2"/>
      <c r="C25" s="9" t="s">
        <v>6</v>
      </c>
      <c r="D25" s="6">
        <f>SUM(D23:D24)</f>
        <v>700</v>
      </c>
      <c r="E25" s="3"/>
      <c r="F25" s="94" t="s">
        <v>101</v>
      </c>
      <c r="G25" s="94"/>
      <c r="H25" s="94"/>
      <c r="I25" s="94"/>
      <c r="J25" s="94"/>
      <c r="K25" s="94"/>
      <c r="L25" s="94"/>
      <c r="M25" s="95"/>
      <c r="N25" s="67">
        <f>SUM(N23:N24)</f>
        <v>261.0625</v>
      </c>
      <c r="O25" s="15"/>
      <c r="P25" s="18"/>
      <c r="Q25" s="24"/>
    </row>
    <row r="26" spans="1:18" ht="12.75" thickBot="1" x14ac:dyDescent="0.25">
      <c r="C26" s="1" t="s">
        <v>2</v>
      </c>
      <c r="D26" s="13">
        <f>N18</f>
        <v>405</v>
      </c>
      <c r="P26" s="24"/>
      <c r="Q26" s="24"/>
    </row>
    <row r="27" spans="1:18" ht="12.75" thickBot="1" x14ac:dyDescent="0.25">
      <c r="C27" s="64" t="s">
        <v>3</v>
      </c>
      <c r="D27" s="65">
        <v>0.15</v>
      </c>
    </row>
    <row r="28" spans="1:18" ht="12.75" thickBot="1" x14ac:dyDescent="0.25">
      <c r="D28" s="13">
        <f>+D26*D27</f>
        <v>60.75</v>
      </c>
    </row>
    <row r="29" spans="1:18" ht="12.75" thickBot="1" x14ac:dyDescent="0.25">
      <c r="C29" s="16" t="s">
        <v>4</v>
      </c>
      <c r="D29" s="19">
        <f>+D26-D28</f>
        <v>344.25</v>
      </c>
    </row>
    <row r="32" spans="1:18" x14ac:dyDescent="0.2">
      <c r="A32" s="77" t="s">
        <v>18</v>
      </c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</row>
  </sheetData>
  <mergeCells count="18">
    <mergeCell ref="A1:N6"/>
    <mergeCell ref="E10:G10"/>
    <mergeCell ref="M13:N13"/>
    <mergeCell ref="O13:P13"/>
    <mergeCell ref="Q13:R13"/>
    <mergeCell ref="E14:H14"/>
    <mergeCell ref="I14:L14"/>
    <mergeCell ref="F24:M24"/>
    <mergeCell ref="F25:M25"/>
    <mergeCell ref="I16:L16"/>
    <mergeCell ref="A32:N32"/>
    <mergeCell ref="F22:M22"/>
    <mergeCell ref="F23:M23"/>
    <mergeCell ref="E15:H15"/>
    <mergeCell ref="I15:L15"/>
    <mergeCell ref="E17:H17"/>
    <mergeCell ref="I17:L17"/>
    <mergeCell ref="E16:H16"/>
  </mergeCells>
  <printOptions horizontalCentered="1" verticalCentered="1"/>
  <pageMargins left="0.78740157480314965" right="0.78740157480314965" top="0.59055118110236227" bottom="0.59055118110236227" header="0.31496062992125984" footer="0.31496062992125984"/>
  <pageSetup paperSize="9" scale="95" orientation="landscape" r:id="rId1"/>
  <headerFooter alignWithMargins="0">
    <oddHeader>&amp;L&amp;G</oddHeader>
    <oddFooter>&amp;L&amp;8XDuboc&amp;C&amp;8&amp;F&amp;R&amp;8&amp;D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33"/>
  <sheetViews>
    <sheetView zoomScaleNormal="100" workbookViewId="0">
      <selection activeCell="M19" sqref="M19"/>
    </sheetView>
  </sheetViews>
  <sheetFormatPr baseColWidth="10" defaultRowHeight="12" x14ac:dyDescent="0.2"/>
  <cols>
    <col min="1" max="1" width="15.85546875" style="1" customWidth="1"/>
    <col min="2" max="2" width="15.7109375" style="1" customWidth="1"/>
    <col min="3" max="3" width="45.42578125" style="1" bestFit="1" customWidth="1"/>
    <col min="4" max="4" width="9.42578125" style="1" customWidth="1"/>
    <col min="5" max="7" width="2" style="1" customWidth="1"/>
    <col min="8" max="8" width="3.42578125" style="1" customWidth="1"/>
    <col min="9" max="11" width="2.140625" style="1" customWidth="1"/>
    <col min="12" max="12" width="4.42578125" style="1" customWidth="1"/>
    <col min="13" max="13" width="15.85546875" style="1" customWidth="1"/>
    <col min="14" max="14" width="15.7109375" style="1" customWidth="1"/>
    <col min="15" max="16384" width="11.42578125" style="1"/>
  </cols>
  <sheetData>
    <row r="1" spans="1:18" ht="11.45" customHeight="1" x14ac:dyDescent="0.2">
      <c r="A1" s="96" t="s">
        <v>110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8"/>
      <c r="O1" s="20"/>
      <c r="P1" s="20"/>
    </row>
    <row r="2" spans="1:18" ht="11.45" customHeight="1" x14ac:dyDescent="0.2">
      <c r="A2" s="99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1"/>
      <c r="O2" s="20"/>
      <c r="P2" s="20"/>
    </row>
    <row r="3" spans="1:18" ht="11.45" customHeight="1" x14ac:dyDescent="0.2">
      <c r="A3" s="99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1"/>
      <c r="O3" s="20"/>
      <c r="P3" s="20"/>
    </row>
    <row r="4" spans="1:18" ht="11.45" customHeight="1" x14ac:dyDescent="0.2">
      <c r="A4" s="99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1"/>
      <c r="O4" s="20"/>
      <c r="P4" s="20"/>
    </row>
    <row r="5" spans="1:18" ht="11.45" customHeight="1" x14ac:dyDescent="0.2">
      <c r="A5" s="99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1"/>
      <c r="O5" s="20"/>
      <c r="P5" s="20"/>
    </row>
    <row r="6" spans="1:18" ht="11.45" customHeight="1" x14ac:dyDescent="0.2">
      <c r="A6" s="102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4"/>
      <c r="O6" s="20"/>
      <c r="P6" s="20"/>
    </row>
    <row r="10" spans="1:18" ht="12.75" x14ac:dyDescent="0.2">
      <c r="C10" s="59" t="s">
        <v>97</v>
      </c>
      <c r="E10" s="105"/>
      <c r="F10" s="106"/>
      <c r="G10" s="106"/>
    </row>
    <row r="11" spans="1:18" x14ac:dyDescent="0.2">
      <c r="M11" s="13"/>
    </row>
    <row r="12" spans="1:18" x14ac:dyDescent="0.2">
      <c r="B12" s="7"/>
      <c r="H12" s="3"/>
      <c r="I12" s="3"/>
      <c r="J12" s="3"/>
      <c r="K12" s="3"/>
      <c r="L12" s="3"/>
    </row>
    <row r="13" spans="1:18" ht="12.75" x14ac:dyDescent="0.2">
      <c r="B13" s="2"/>
      <c r="C13" s="3"/>
      <c r="D13" s="3"/>
      <c r="H13" s="20"/>
      <c r="I13" s="21"/>
      <c r="J13" s="21"/>
      <c r="K13" s="21"/>
      <c r="L13" s="21"/>
      <c r="M13" s="107" t="s">
        <v>115</v>
      </c>
      <c r="N13" s="108"/>
      <c r="O13" s="105"/>
      <c r="P13" s="105"/>
      <c r="Q13" s="87"/>
      <c r="R13" s="88"/>
    </row>
    <row r="14" spans="1:18" x14ac:dyDescent="0.2">
      <c r="A14" s="60" t="s">
        <v>7</v>
      </c>
      <c r="B14" s="61" t="s">
        <v>8</v>
      </c>
      <c r="C14" s="60" t="s">
        <v>10</v>
      </c>
      <c r="D14" s="60" t="s">
        <v>12</v>
      </c>
      <c r="E14" s="89" t="s">
        <v>11</v>
      </c>
      <c r="F14" s="90"/>
      <c r="G14" s="90"/>
      <c r="H14" s="90"/>
      <c r="I14" s="91" t="s">
        <v>15</v>
      </c>
      <c r="J14" s="92"/>
      <c r="K14" s="92"/>
      <c r="L14" s="93"/>
      <c r="M14" s="60" t="s">
        <v>13</v>
      </c>
      <c r="N14" s="60" t="s">
        <v>14</v>
      </c>
      <c r="O14" s="12"/>
      <c r="P14" s="12"/>
      <c r="Q14" s="7"/>
      <c r="R14" s="7"/>
    </row>
    <row r="15" spans="1:18" ht="12.75" x14ac:dyDescent="0.2">
      <c r="A15" s="4">
        <v>1500</v>
      </c>
      <c r="B15" s="4" t="s">
        <v>88</v>
      </c>
      <c r="C15" s="4" t="s">
        <v>19</v>
      </c>
      <c r="D15" s="27">
        <v>1</v>
      </c>
      <c r="E15" s="81">
        <v>2</v>
      </c>
      <c r="F15" s="82"/>
      <c r="G15" s="82"/>
      <c r="H15" s="83"/>
      <c r="I15" s="84">
        <f>+E15*D15</f>
        <v>2</v>
      </c>
      <c r="J15" s="85"/>
      <c r="K15" s="85"/>
      <c r="L15" s="86"/>
      <c r="M15" s="17">
        <v>27</v>
      </c>
      <c r="N15" s="17">
        <f>M15*E15</f>
        <v>54</v>
      </c>
      <c r="O15" s="3"/>
      <c r="P15" s="3"/>
      <c r="Q15" s="11"/>
      <c r="R15" s="7"/>
    </row>
    <row r="16" spans="1:18" ht="12.75" x14ac:dyDescent="0.2">
      <c r="A16" s="4">
        <v>1500</v>
      </c>
      <c r="B16" s="4" t="s">
        <v>116</v>
      </c>
      <c r="C16" s="4" t="s">
        <v>117</v>
      </c>
      <c r="D16" s="27">
        <v>0.5</v>
      </c>
      <c r="E16" s="81">
        <v>3</v>
      </c>
      <c r="F16" s="82"/>
      <c r="G16" s="82"/>
      <c r="H16" s="83"/>
      <c r="I16" s="84">
        <v>2</v>
      </c>
      <c r="J16" s="85"/>
      <c r="K16" s="85"/>
      <c r="L16" s="86"/>
      <c r="M16" s="17">
        <v>75</v>
      </c>
      <c r="N16" s="17">
        <f>M16*E16</f>
        <v>225</v>
      </c>
      <c r="O16" s="3"/>
      <c r="P16" s="3"/>
      <c r="Q16" s="11"/>
      <c r="R16" s="7"/>
    </row>
    <row r="17" spans="1:18" ht="12.75" x14ac:dyDescent="0.2">
      <c r="A17" s="4">
        <v>3000</v>
      </c>
      <c r="B17" s="4" t="s">
        <v>90</v>
      </c>
      <c r="C17" s="4" t="s">
        <v>20</v>
      </c>
      <c r="D17" s="27">
        <v>2</v>
      </c>
      <c r="E17" s="81">
        <v>1</v>
      </c>
      <c r="F17" s="82"/>
      <c r="G17" s="82"/>
      <c r="H17" s="83"/>
      <c r="I17" s="84">
        <f>+E17*D17</f>
        <v>2</v>
      </c>
      <c r="J17" s="85"/>
      <c r="K17" s="85"/>
      <c r="L17" s="86"/>
      <c r="M17" s="17">
        <v>231</v>
      </c>
      <c r="N17" s="17">
        <f>M17*E17</f>
        <v>231</v>
      </c>
      <c r="O17" s="3"/>
      <c r="P17" s="3"/>
      <c r="Q17" s="11"/>
      <c r="R17" s="7"/>
    </row>
    <row r="18" spans="1:18" ht="12.75" x14ac:dyDescent="0.2">
      <c r="A18" s="4">
        <v>6000</v>
      </c>
      <c r="B18" s="4" t="s">
        <v>111</v>
      </c>
      <c r="C18" s="4" t="s">
        <v>21</v>
      </c>
      <c r="D18" s="27">
        <v>3</v>
      </c>
      <c r="E18" s="81">
        <v>1</v>
      </c>
      <c r="F18" s="82"/>
      <c r="G18" s="82"/>
      <c r="H18" s="83"/>
      <c r="I18" s="84">
        <f>+E18*D18</f>
        <v>3</v>
      </c>
      <c r="J18" s="85"/>
      <c r="K18" s="85"/>
      <c r="L18" s="86"/>
      <c r="M18" s="17">
        <v>290</v>
      </c>
      <c r="N18" s="17">
        <f>M18*E18</f>
        <v>290</v>
      </c>
      <c r="O18" s="3"/>
      <c r="P18" s="3"/>
      <c r="Q18" s="11"/>
      <c r="R18" s="7"/>
    </row>
    <row r="19" spans="1:18" x14ac:dyDescent="0.2">
      <c r="B19" s="5"/>
      <c r="C19" s="3"/>
      <c r="D19" s="3"/>
      <c r="E19" s="3"/>
      <c r="F19" s="3"/>
      <c r="G19" s="3"/>
      <c r="H19" s="3"/>
      <c r="I19" s="3"/>
      <c r="J19" s="3"/>
      <c r="K19" s="3"/>
      <c r="L19" s="3"/>
      <c r="M19" s="18"/>
      <c r="N19" s="23">
        <f>SUM(N15:N18)</f>
        <v>800</v>
      </c>
      <c r="Q19" s="11"/>
      <c r="R19" s="7"/>
    </row>
    <row r="20" spans="1:18" x14ac:dyDescent="0.2">
      <c r="B20" s="2"/>
      <c r="C20" s="3"/>
      <c r="D20" s="60" t="s">
        <v>16</v>
      </c>
      <c r="E20" s="12"/>
      <c r="F20" s="12"/>
      <c r="G20" s="12"/>
      <c r="H20" s="12"/>
      <c r="I20" s="12"/>
      <c r="J20" s="12"/>
      <c r="K20" s="12"/>
      <c r="L20" s="12"/>
      <c r="M20" s="3"/>
      <c r="N20" s="3"/>
      <c r="O20" s="10"/>
      <c r="Q20" s="11"/>
      <c r="R20" s="7"/>
    </row>
    <row r="21" spans="1:18" x14ac:dyDescent="0.2">
      <c r="B21" s="2"/>
      <c r="C21" s="3" t="s">
        <v>91</v>
      </c>
      <c r="D21" s="25">
        <f>+I15+I17+I16+I18</f>
        <v>9</v>
      </c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8" ht="12.75" thickBot="1" x14ac:dyDescent="0.25">
      <c r="B22" s="2"/>
      <c r="C22" s="3" t="s">
        <v>9</v>
      </c>
      <c r="D22" s="6">
        <f>SUM(D21:D21)</f>
        <v>9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8" ht="13.5" thickBot="1" x14ac:dyDescent="0.25">
      <c r="B23" s="2"/>
      <c r="C23" s="62" t="s">
        <v>26</v>
      </c>
      <c r="D23" s="63">
        <v>60</v>
      </c>
      <c r="E23" s="3"/>
      <c r="F23" s="78" t="s">
        <v>17</v>
      </c>
      <c r="G23" s="78"/>
      <c r="H23" s="78"/>
      <c r="I23" s="78"/>
      <c r="J23" s="78"/>
      <c r="K23" s="78"/>
      <c r="L23" s="78"/>
      <c r="M23" s="79"/>
      <c r="N23" s="66">
        <v>1500</v>
      </c>
      <c r="O23" s="22"/>
      <c r="P23" s="18"/>
      <c r="Q23" s="24"/>
    </row>
    <row r="24" spans="1:18" ht="13.5" thickBot="1" x14ac:dyDescent="0.25">
      <c r="B24" s="2"/>
      <c r="C24" s="3" t="s">
        <v>5</v>
      </c>
      <c r="D24" s="6">
        <f>D22*D23</f>
        <v>540</v>
      </c>
      <c r="E24" s="3"/>
      <c r="F24" s="80" t="s">
        <v>0</v>
      </c>
      <c r="G24" s="80"/>
      <c r="H24" s="80"/>
      <c r="I24" s="80"/>
      <c r="J24" s="80"/>
      <c r="K24" s="80"/>
      <c r="L24" s="80"/>
      <c r="M24" s="79"/>
      <c r="N24" s="14">
        <f>D26/4</f>
        <v>235</v>
      </c>
      <c r="O24" s="15"/>
      <c r="P24" s="18"/>
      <c r="Q24" s="24"/>
    </row>
    <row r="25" spans="1:18" ht="13.5" thickBot="1" x14ac:dyDescent="0.25">
      <c r="B25" s="8"/>
      <c r="C25" s="64" t="s">
        <v>100</v>
      </c>
      <c r="D25" s="63">
        <f>4*100</f>
        <v>400</v>
      </c>
      <c r="E25" s="3"/>
      <c r="F25" s="80" t="s">
        <v>1</v>
      </c>
      <c r="G25" s="80"/>
      <c r="H25" s="80"/>
      <c r="I25" s="80"/>
      <c r="J25" s="80"/>
      <c r="K25" s="80"/>
      <c r="L25" s="80"/>
      <c r="M25" s="79"/>
      <c r="N25" s="14">
        <f>D30/4</f>
        <v>170</v>
      </c>
      <c r="O25" s="15"/>
      <c r="P25" s="18"/>
      <c r="Q25" s="24"/>
    </row>
    <row r="26" spans="1:18" ht="12.75" x14ac:dyDescent="0.2">
      <c r="B26" s="2"/>
      <c r="C26" s="9" t="s">
        <v>6</v>
      </c>
      <c r="D26" s="6">
        <f>SUM(D24:D25)</f>
        <v>940</v>
      </c>
      <c r="E26" s="3"/>
      <c r="F26" s="94" t="s">
        <v>101</v>
      </c>
      <c r="G26" s="94"/>
      <c r="H26" s="94"/>
      <c r="I26" s="94"/>
      <c r="J26" s="94"/>
      <c r="K26" s="94"/>
      <c r="L26" s="94"/>
      <c r="M26" s="95"/>
      <c r="N26" s="67">
        <f>SUM(N24:N25)</f>
        <v>405</v>
      </c>
      <c r="O26" s="15"/>
      <c r="P26" s="18"/>
      <c r="Q26" s="24"/>
    </row>
    <row r="27" spans="1:18" ht="12.75" thickBot="1" x14ac:dyDescent="0.25">
      <c r="C27" s="1" t="s">
        <v>2</v>
      </c>
      <c r="D27" s="13">
        <f>N19</f>
        <v>800</v>
      </c>
      <c r="P27" s="24"/>
      <c r="Q27" s="24"/>
    </row>
    <row r="28" spans="1:18" ht="12.75" thickBot="1" x14ac:dyDescent="0.25">
      <c r="C28" s="64" t="s">
        <v>3</v>
      </c>
      <c r="D28" s="65">
        <v>0.15</v>
      </c>
    </row>
    <row r="29" spans="1:18" ht="12.75" thickBot="1" x14ac:dyDescent="0.25">
      <c r="D29" s="13">
        <f>+D27*D28</f>
        <v>120</v>
      </c>
    </row>
    <row r="30" spans="1:18" ht="12.75" thickBot="1" x14ac:dyDescent="0.25">
      <c r="C30" s="16" t="s">
        <v>4</v>
      </c>
      <c r="D30" s="19">
        <f>+D27-D29</f>
        <v>680</v>
      </c>
    </row>
    <row r="33" spans="1:14" x14ac:dyDescent="0.2">
      <c r="A33" s="77" t="s">
        <v>18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</row>
  </sheetData>
  <mergeCells count="20">
    <mergeCell ref="A33:N33"/>
    <mergeCell ref="E15:H15"/>
    <mergeCell ref="I15:L15"/>
    <mergeCell ref="E17:H17"/>
    <mergeCell ref="I17:L17"/>
    <mergeCell ref="F26:M26"/>
    <mergeCell ref="F24:M24"/>
    <mergeCell ref="E18:H18"/>
    <mergeCell ref="I18:L18"/>
    <mergeCell ref="A1:N6"/>
    <mergeCell ref="E10:G10"/>
    <mergeCell ref="M13:N13"/>
    <mergeCell ref="E16:H16"/>
    <mergeCell ref="I16:L16"/>
    <mergeCell ref="Q13:R13"/>
    <mergeCell ref="E14:H14"/>
    <mergeCell ref="I14:L14"/>
    <mergeCell ref="F25:M25"/>
    <mergeCell ref="O13:P13"/>
    <mergeCell ref="F23:M23"/>
  </mergeCells>
  <printOptions horizontalCentered="1" verticalCentered="1"/>
  <pageMargins left="0.78740157480314965" right="0.78740157480314965" top="0.59055118110236227" bottom="0.59055118110236227" header="0.31496062992125984" footer="0.31496062992125984"/>
  <pageSetup paperSize="9" scale="95" orientation="landscape" r:id="rId1"/>
  <headerFooter alignWithMargins="0">
    <oddHeader>&amp;L&amp;G</oddHeader>
    <oddFooter>&amp;L&amp;8XDuboc&amp;C&amp;8&amp;F&amp;R&amp;8&amp;D</oddFooter>
  </headerFooter>
  <ignoredErrors>
    <ignoredError sqref="D30" unlockedFormula="1"/>
  </ignoredError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95"/>
  <sheetViews>
    <sheetView zoomScaleNormal="100" workbookViewId="0">
      <selection activeCell="M15" sqref="M15:M18"/>
    </sheetView>
  </sheetViews>
  <sheetFormatPr baseColWidth="10" defaultRowHeight="12" x14ac:dyDescent="0.2"/>
  <cols>
    <col min="1" max="1" width="15.85546875" style="1" customWidth="1"/>
    <col min="2" max="2" width="15.7109375" style="1" customWidth="1"/>
    <col min="3" max="3" width="45.42578125" style="1" bestFit="1" customWidth="1"/>
    <col min="4" max="4" width="9.42578125" style="1" customWidth="1"/>
    <col min="5" max="7" width="2" style="1" customWidth="1"/>
    <col min="8" max="8" width="3.42578125" style="1" customWidth="1"/>
    <col min="9" max="11" width="2.140625" style="1" customWidth="1"/>
    <col min="12" max="12" width="4.42578125" style="1" customWidth="1"/>
    <col min="13" max="13" width="15.85546875" style="1" customWidth="1"/>
    <col min="14" max="14" width="15.7109375" style="1" customWidth="1"/>
    <col min="15" max="16384" width="11.42578125" style="1"/>
  </cols>
  <sheetData>
    <row r="1" spans="1:18" ht="11.45" customHeight="1" x14ac:dyDescent="0.2">
      <c r="A1" s="96" t="s">
        <v>109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8"/>
      <c r="O1" s="20"/>
      <c r="P1" s="20"/>
    </row>
    <row r="2" spans="1:18" ht="11.45" customHeight="1" x14ac:dyDescent="0.2">
      <c r="A2" s="99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1"/>
      <c r="O2" s="20"/>
      <c r="P2" s="20"/>
    </row>
    <row r="3" spans="1:18" ht="11.45" customHeight="1" x14ac:dyDescent="0.2">
      <c r="A3" s="99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1"/>
      <c r="O3" s="20"/>
      <c r="P3" s="20"/>
    </row>
    <row r="4" spans="1:18" ht="11.45" customHeight="1" x14ac:dyDescent="0.2">
      <c r="A4" s="99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1"/>
      <c r="O4" s="20"/>
      <c r="P4" s="20"/>
    </row>
    <row r="5" spans="1:18" ht="11.45" customHeight="1" x14ac:dyDescent="0.2">
      <c r="A5" s="99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1"/>
      <c r="O5" s="20"/>
      <c r="P5" s="20"/>
    </row>
    <row r="6" spans="1:18" ht="11.45" customHeight="1" x14ac:dyDescent="0.2">
      <c r="A6" s="102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4"/>
      <c r="O6" s="20"/>
      <c r="P6" s="20"/>
    </row>
    <row r="10" spans="1:18" ht="12.75" x14ac:dyDescent="0.2">
      <c r="C10" s="59" t="s">
        <v>98</v>
      </c>
      <c r="E10" s="105"/>
      <c r="F10" s="106"/>
      <c r="G10" s="106"/>
    </row>
    <row r="12" spans="1:18" x14ac:dyDescent="0.2">
      <c r="B12" s="7"/>
      <c r="H12" s="3"/>
      <c r="I12" s="3"/>
      <c r="J12" s="3"/>
      <c r="K12" s="3"/>
      <c r="L12" s="3"/>
    </row>
    <row r="13" spans="1:18" ht="12.75" x14ac:dyDescent="0.2">
      <c r="B13" s="2"/>
      <c r="C13" s="3"/>
      <c r="D13" s="3"/>
      <c r="H13" s="20"/>
      <c r="I13" s="21"/>
      <c r="J13" s="21"/>
      <c r="K13" s="21"/>
      <c r="L13" s="21"/>
      <c r="M13" s="107" t="s">
        <v>115</v>
      </c>
      <c r="N13" s="108"/>
      <c r="O13" s="105"/>
      <c r="P13" s="105"/>
      <c r="Q13" s="87"/>
      <c r="R13" s="88"/>
    </row>
    <row r="14" spans="1:18" x14ac:dyDescent="0.2">
      <c r="A14" s="60" t="s">
        <v>7</v>
      </c>
      <c r="B14" s="61" t="s">
        <v>8</v>
      </c>
      <c r="C14" s="60" t="s">
        <v>10</v>
      </c>
      <c r="D14" s="60" t="s">
        <v>12</v>
      </c>
      <c r="E14" s="89" t="s">
        <v>11</v>
      </c>
      <c r="F14" s="90"/>
      <c r="G14" s="90"/>
      <c r="H14" s="90"/>
      <c r="I14" s="91" t="s">
        <v>15</v>
      </c>
      <c r="J14" s="92"/>
      <c r="K14" s="92"/>
      <c r="L14" s="93"/>
      <c r="M14" s="60" t="s">
        <v>13</v>
      </c>
      <c r="N14" s="60" t="s">
        <v>14</v>
      </c>
      <c r="O14" s="12"/>
      <c r="P14" s="12"/>
      <c r="Q14" s="7"/>
      <c r="R14" s="7"/>
    </row>
    <row r="15" spans="1:18" ht="12.75" x14ac:dyDescent="0.2">
      <c r="A15" s="4">
        <v>1500</v>
      </c>
      <c r="B15" s="4" t="s">
        <v>22</v>
      </c>
      <c r="C15" s="4" t="s">
        <v>19</v>
      </c>
      <c r="D15" s="27">
        <v>1</v>
      </c>
      <c r="E15" s="81">
        <v>2</v>
      </c>
      <c r="F15" s="82"/>
      <c r="G15" s="82"/>
      <c r="H15" s="83"/>
      <c r="I15" s="84">
        <f>+E15*D15</f>
        <v>2</v>
      </c>
      <c r="J15" s="85"/>
      <c r="K15" s="85"/>
      <c r="L15" s="86"/>
      <c r="M15" s="17">
        <v>36</v>
      </c>
      <c r="N15" s="17">
        <f>M15*E15</f>
        <v>72</v>
      </c>
      <c r="O15" s="3"/>
      <c r="P15" s="3"/>
      <c r="Q15" s="11"/>
      <c r="R15" s="7"/>
    </row>
    <row r="16" spans="1:18" ht="12.75" x14ac:dyDescent="0.2">
      <c r="A16" s="4">
        <v>3000</v>
      </c>
      <c r="B16" s="4" t="s">
        <v>23</v>
      </c>
      <c r="C16" s="4" t="s">
        <v>20</v>
      </c>
      <c r="D16" s="27">
        <v>2</v>
      </c>
      <c r="E16" s="81">
        <v>1</v>
      </c>
      <c r="F16" s="82"/>
      <c r="G16" s="82"/>
      <c r="H16" s="83"/>
      <c r="I16" s="84">
        <f>+E16*D16</f>
        <v>2</v>
      </c>
      <c r="J16" s="85"/>
      <c r="K16" s="85"/>
      <c r="L16" s="86"/>
      <c r="M16" s="17">
        <v>255</v>
      </c>
      <c r="N16" s="17">
        <f>M16*E16</f>
        <v>255</v>
      </c>
      <c r="O16" s="3"/>
      <c r="P16" s="3"/>
      <c r="Q16" s="11"/>
      <c r="R16" s="7"/>
    </row>
    <row r="17" spans="1:18" ht="12.75" x14ac:dyDescent="0.2">
      <c r="A17" s="4">
        <v>3000</v>
      </c>
      <c r="B17" s="4" t="s">
        <v>116</v>
      </c>
      <c r="C17" s="4" t="s">
        <v>117</v>
      </c>
      <c r="D17" s="27">
        <v>0.5</v>
      </c>
      <c r="E17" s="81">
        <v>3</v>
      </c>
      <c r="F17" s="82"/>
      <c r="G17" s="82"/>
      <c r="H17" s="83"/>
      <c r="I17" s="84">
        <v>2</v>
      </c>
      <c r="J17" s="85"/>
      <c r="K17" s="85"/>
      <c r="L17" s="86"/>
      <c r="M17" s="17">
        <v>75</v>
      </c>
      <c r="N17" s="17">
        <f>M17*E17</f>
        <v>225</v>
      </c>
      <c r="O17" s="3"/>
      <c r="P17" s="3"/>
      <c r="Q17" s="11"/>
      <c r="R17" s="7"/>
    </row>
    <row r="18" spans="1:18" ht="12.75" x14ac:dyDescent="0.2">
      <c r="A18" s="4">
        <v>6000</v>
      </c>
      <c r="B18" s="4" t="s">
        <v>112</v>
      </c>
      <c r="C18" s="4" t="s">
        <v>21</v>
      </c>
      <c r="D18" s="27">
        <v>3</v>
      </c>
      <c r="E18" s="81">
        <v>1</v>
      </c>
      <c r="F18" s="82"/>
      <c r="G18" s="82"/>
      <c r="H18" s="83"/>
      <c r="I18" s="84">
        <f>+E18*D18</f>
        <v>3</v>
      </c>
      <c r="J18" s="85"/>
      <c r="K18" s="85"/>
      <c r="L18" s="86"/>
      <c r="M18" s="17">
        <v>360</v>
      </c>
      <c r="N18" s="17">
        <f>M18*E18</f>
        <v>360</v>
      </c>
      <c r="Q18" s="11"/>
      <c r="R18" s="7"/>
    </row>
    <row r="19" spans="1:18" x14ac:dyDescent="0.2">
      <c r="B19" s="5"/>
      <c r="C19" s="3"/>
      <c r="D19" s="3"/>
      <c r="E19" s="3"/>
      <c r="F19" s="3"/>
      <c r="G19" s="3"/>
      <c r="H19" s="3"/>
      <c r="I19" s="3"/>
      <c r="J19" s="3"/>
      <c r="K19" s="3"/>
      <c r="L19" s="3"/>
      <c r="M19" s="18"/>
      <c r="N19" s="23">
        <f>SUM(N15:N18)</f>
        <v>912</v>
      </c>
    </row>
    <row r="20" spans="1:18" x14ac:dyDescent="0.2">
      <c r="B20" s="2"/>
      <c r="C20" s="3"/>
      <c r="D20" s="60" t="s">
        <v>16</v>
      </c>
      <c r="E20" s="12"/>
      <c r="F20" s="12"/>
      <c r="G20" s="12"/>
      <c r="H20" s="12"/>
      <c r="I20" s="12"/>
      <c r="J20" s="12"/>
      <c r="K20" s="12"/>
      <c r="L20" s="12"/>
      <c r="M20" s="3"/>
      <c r="N20" s="3"/>
      <c r="O20" s="3"/>
    </row>
    <row r="21" spans="1:18" x14ac:dyDescent="0.2">
      <c r="B21" s="2"/>
      <c r="C21" s="3" t="s">
        <v>93</v>
      </c>
      <c r="D21" s="25">
        <f>+I15+I16+I17+I18</f>
        <v>9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22"/>
      <c r="P21" s="18"/>
      <c r="Q21" s="24"/>
    </row>
    <row r="22" spans="1:18" ht="12.75" thickBot="1" x14ac:dyDescent="0.25">
      <c r="B22" s="2"/>
      <c r="C22" s="3" t="s">
        <v>9</v>
      </c>
      <c r="D22" s="26">
        <f>SUM(D21:D21)</f>
        <v>9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15"/>
      <c r="P22" s="18"/>
      <c r="Q22" s="24"/>
    </row>
    <row r="23" spans="1:18" ht="13.5" thickBot="1" x14ac:dyDescent="0.25">
      <c r="B23" s="2"/>
      <c r="C23" s="62" t="s">
        <v>26</v>
      </c>
      <c r="D23" s="63">
        <v>60</v>
      </c>
      <c r="E23" s="3"/>
      <c r="F23" s="78" t="s">
        <v>17</v>
      </c>
      <c r="G23" s="78"/>
      <c r="H23" s="78"/>
      <c r="I23" s="78"/>
      <c r="J23" s="78"/>
      <c r="K23" s="78"/>
      <c r="L23" s="78"/>
      <c r="M23" s="79"/>
      <c r="N23" s="66">
        <v>1500</v>
      </c>
      <c r="O23" s="15"/>
      <c r="P23" s="18"/>
      <c r="Q23" s="24"/>
    </row>
    <row r="24" spans="1:18" ht="13.5" thickBot="1" x14ac:dyDescent="0.25">
      <c r="B24" s="2"/>
      <c r="C24" s="3" t="s">
        <v>5</v>
      </c>
      <c r="D24" s="6">
        <f>D22*D23</f>
        <v>540</v>
      </c>
      <c r="E24" s="3"/>
      <c r="F24" s="80" t="s">
        <v>0</v>
      </c>
      <c r="G24" s="80"/>
      <c r="H24" s="80"/>
      <c r="I24" s="80"/>
      <c r="J24" s="80"/>
      <c r="K24" s="80"/>
      <c r="L24" s="80"/>
      <c r="M24" s="79"/>
      <c r="N24" s="14">
        <f>D26/4</f>
        <v>235</v>
      </c>
      <c r="O24" s="15"/>
      <c r="P24" s="18"/>
      <c r="Q24" s="24"/>
    </row>
    <row r="25" spans="1:18" ht="13.5" thickBot="1" x14ac:dyDescent="0.25">
      <c r="B25" s="8"/>
      <c r="C25" s="64" t="s">
        <v>100</v>
      </c>
      <c r="D25" s="63">
        <f>4*100</f>
        <v>400</v>
      </c>
      <c r="E25" s="3"/>
      <c r="F25" s="80" t="s">
        <v>1</v>
      </c>
      <c r="G25" s="80"/>
      <c r="H25" s="80"/>
      <c r="I25" s="80"/>
      <c r="J25" s="80"/>
      <c r="K25" s="80"/>
      <c r="L25" s="80"/>
      <c r="M25" s="79"/>
      <c r="N25" s="14">
        <f>D30/4</f>
        <v>193.8</v>
      </c>
      <c r="P25" s="24"/>
      <c r="Q25" s="24"/>
    </row>
    <row r="26" spans="1:18" ht="12.75" x14ac:dyDescent="0.2">
      <c r="B26" s="2"/>
      <c r="C26" s="9" t="s">
        <v>6</v>
      </c>
      <c r="D26" s="6">
        <f>SUM(D24:D25)</f>
        <v>940</v>
      </c>
      <c r="E26" s="3"/>
      <c r="F26" s="94" t="s">
        <v>101</v>
      </c>
      <c r="G26" s="94"/>
      <c r="H26" s="94"/>
      <c r="I26" s="94"/>
      <c r="J26" s="94"/>
      <c r="K26" s="94"/>
      <c r="L26" s="94"/>
      <c r="M26" s="95"/>
      <c r="N26" s="67">
        <f>SUM(N24:N25)</f>
        <v>428.8</v>
      </c>
    </row>
    <row r="27" spans="1:18" ht="12.75" thickBot="1" x14ac:dyDescent="0.25">
      <c r="C27" s="1" t="s">
        <v>2</v>
      </c>
      <c r="D27" s="13">
        <f>N19</f>
        <v>912</v>
      </c>
    </row>
    <row r="28" spans="1:18" ht="12.75" thickBot="1" x14ac:dyDescent="0.25">
      <c r="C28" s="64" t="s">
        <v>3</v>
      </c>
      <c r="D28" s="65">
        <v>0.15</v>
      </c>
    </row>
    <row r="29" spans="1:18" ht="12.75" thickBot="1" x14ac:dyDescent="0.25">
      <c r="D29" s="13">
        <f>+D27*D28</f>
        <v>136.79999999999998</v>
      </c>
    </row>
    <row r="30" spans="1:18" ht="12.75" thickBot="1" x14ac:dyDescent="0.25">
      <c r="C30" s="16" t="s">
        <v>4</v>
      </c>
      <c r="D30" s="19">
        <f>+D27-D29</f>
        <v>775.2</v>
      </c>
    </row>
    <row r="33" spans="1:14" x14ac:dyDescent="0.2">
      <c r="A33" s="77" t="s">
        <v>18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</row>
    <row r="95" spans="4:4" x14ac:dyDescent="0.2">
      <c r="D95" s="1">
        <v>4</v>
      </c>
    </row>
  </sheetData>
  <mergeCells count="20">
    <mergeCell ref="A1:N6"/>
    <mergeCell ref="E10:G10"/>
    <mergeCell ref="M13:N13"/>
    <mergeCell ref="F25:M25"/>
    <mergeCell ref="F26:M26"/>
    <mergeCell ref="A33:N33"/>
    <mergeCell ref="F23:M23"/>
    <mergeCell ref="F24:M24"/>
    <mergeCell ref="E16:H16"/>
    <mergeCell ref="I16:L16"/>
    <mergeCell ref="E18:H18"/>
    <mergeCell ref="I18:L18"/>
    <mergeCell ref="E17:H17"/>
    <mergeCell ref="I17:L17"/>
    <mergeCell ref="Q13:R13"/>
    <mergeCell ref="E14:H14"/>
    <mergeCell ref="I14:L14"/>
    <mergeCell ref="E15:H15"/>
    <mergeCell ref="I15:L15"/>
    <mergeCell ref="O13:P13"/>
  </mergeCells>
  <printOptions horizontalCentered="1" verticalCentered="1"/>
  <pageMargins left="0.78740157480314965" right="0.78740157480314965" top="0.59055118110236227" bottom="0.59055118110236227" header="0.31496062992125984" footer="0.31496062992125984"/>
  <pageSetup paperSize="9" scale="95" orientation="landscape" r:id="rId1"/>
  <headerFooter alignWithMargins="0">
    <oddHeader>&amp;L&amp;G</oddHeader>
    <oddFooter>&amp;L&amp;8XDuboc&amp;C&amp;8&amp;F&amp;R&amp;8&amp;D</oddFooter>
  </headerFooter>
  <ignoredErrors>
    <ignoredError sqref="D30" unlockedFormula="1"/>
  </ignoredError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34"/>
  <sheetViews>
    <sheetView zoomScaleNormal="100" workbookViewId="0">
      <selection activeCell="M15" sqref="M15:M18"/>
    </sheetView>
  </sheetViews>
  <sheetFormatPr baseColWidth="10" defaultRowHeight="12" x14ac:dyDescent="0.2"/>
  <cols>
    <col min="1" max="1" width="15.85546875" style="1" customWidth="1"/>
    <col min="2" max="2" width="15.7109375" style="1" customWidth="1"/>
    <col min="3" max="3" width="45.42578125" style="1" bestFit="1" customWidth="1"/>
    <col min="4" max="4" width="9.42578125" style="1" customWidth="1"/>
    <col min="5" max="7" width="2" style="1" customWidth="1"/>
    <col min="8" max="8" width="3.42578125" style="1" customWidth="1"/>
    <col min="9" max="11" width="2.140625" style="1" customWidth="1"/>
    <col min="12" max="12" width="4.42578125" style="1" customWidth="1"/>
    <col min="13" max="13" width="15.85546875" style="1" customWidth="1"/>
    <col min="14" max="14" width="15.7109375" style="1" customWidth="1"/>
    <col min="15" max="16384" width="11.42578125" style="1"/>
  </cols>
  <sheetData>
    <row r="1" spans="1:18" ht="11.45" customHeight="1" x14ac:dyDescent="0.2">
      <c r="A1" s="96" t="s">
        <v>108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8"/>
      <c r="O1" s="20"/>
      <c r="P1" s="20"/>
    </row>
    <row r="2" spans="1:18" ht="11.45" customHeight="1" x14ac:dyDescent="0.2">
      <c r="A2" s="99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1"/>
      <c r="O2" s="20"/>
      <c r="P2" s="20"/>
    </row>
    <row r="3" spans="1:18" ht="11.45" customHeight="1" x14ac:dyDescent="0.2">
      <c r="A3" s="99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1"/>
      <c r="O3" s="20"/>
      <c r="P3" s="20"/>
    </row>
    <row r="4" spans="1:18" ht="11.45" customHeight="1" x14ac:dyDescent="0.2">
      <c r="A4" s="99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1"/>
      <c r="O4" s="20"/>
      <c r="P4" s="20"/>
    </row>
    <row r="5" spans="1:18" ht="11.45" customHeight="1" x14ac:dyDescent="0.2">
      <c r="A5" s="99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1"/>
      <c r="O5" s="20"/>
      <c r="P5" s="20"/>
    </row>
    <row r="6" spans="1:18" ht="11.45" customHeight="1" x14ac:dyDescent="0.2">
      <c r="A6" s="102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4"/>
      <c r="O6" s="20"/>
      <c r="P6" s="20"/>
    </row>
    <row r="10" spans="1:18" ht="12.75" x14ac:dyDescent="0.2">
      <c r="C10" s="59" t="s">
        <v>98</v>
      </c>
      <c r="E10" s="105"/>
      <c r="F10" s="106"/>
      <c r="G10" s="106"/>
    </row>
    <row r="12" spans="1:18" x14ac:dyDescent="0.2">
      <c r="B12" s="7"/>
      <c r="H12" s="3"/>
      <c r="I12" s="3"/>
      <c r="J12" s="3"/>
      <c r="K12" s="3"/>
      <c r="L12" s="3"/>
    </row>
    <row r="13" spans="1:18" ht="12.75" x14ac:dyDescent="0.2">
      <c r="B13" s="2"/>
      <c r="C13" s="3"/>
      <c r="D13" s="3"/>
      <c r="H13" s="20"/>
      <c r="I13" s="21"/>
      <c r="J13" s="21"/>
      <c r="K13" s="21"/>
      <c r="L13" s="21"/>
      <c r="M13" s="107" t="s">
        <v>115</v>
      </c>
      <c r="N13" s="108"/>
      <c r="O13" s="105"/>
      <c r="P13" s="105"/>
      <c r="Q13" s="87"/>
      <c r="R13" s="88"/>
    </row>
    <row r="14" spans="1:18" x14ac:dyDescent="0.2">
      <c r="A14" s="60" t="s">
        <v>7</v>
      </c>
      <c r="B14" s="61" t="s">
        <v>8</v>
      </c>
      <c r="C14" s="60" t="s">
        <v>10</v>
      </c>
      <c r="D14" s="60" t="s">
        <v>12</v>
      </c>
      <c r="E14" s="89" t="s">
        <v>11</v>
      </c>
      <c r="F14" s="90"/>
      <c r="G14" s="90"/>
      <c r="H14" s="90"/>
      <c r="I14" s="91" t="s">
        <v>15</v>
      </c>
      <c r="J14" s="92"/>
      <c r="K14" s="92"/>
      <c r="L14" s="93"/>
      <c r="M14" s="60" t="s">
        <v>13</v>
      </c>
      <c r="N14" s="60" t="s">
        <v>14</v>
      </c>
      <c r="O14" s="12"/>
      <c r="P14" s="12"/>
      <c r="Q14" s="7"/>
      <c r="R14" s="7"/>
    </row>
    <row r="15" spans="1:18" ht="12.75" x14ac:dyDescent="0.2">
      <c r="A15" s="4">
        <v>1500</v>
      </c>
      <c r="B15" s="4" t="s">
        <v>22</v>
      </c>
      <c r="C15" s="4" t="s">
        <v>19</v>
      </c>
      <c r="D15" s="27">
        <v>1</v>
      </c>
      <c r="E15" s="81">
        <v>2</v>
      </c>
      <c r="F15" s="82"/>
      <c r="G15" s="82"/>
      <c r="H15" s="83"/>
      <c r="I15" s="84">
        <f>+E15*D15</f>
        <v>2</v>
      </c>
      <c r="J15" s="85"/>
      <c r="K15" s="85"/>
      <c r="L15" s="86"/>
      <c r="M15" s="17">
        <v>36</v>
      </c>
      <c r="N15" s="17">
        <f>M15*E15</f>
        <v>72</v>
      </c>
      <c r="O15" s="3"/>
      <c r="P15" s="3"/>
      <c r="Q15" s="11"/>
      <c r="R15" s="7"/>
    </row>
    <row r="16" spans="1:18" ht="12.75" x14ac:dyDescent="0.2">
      <c r="A16" s="4">
        <v>3000</v>
      </c>
      <c r="B16" s="4" t="s">
        <v>23</v>
      </c>
      <c r="C16" s="4" t="s">
        <v>20</v>
      </c>
      <c r="D16" s="27">
        <v>2</v>
      </c>
      <c r="E16" s="81">
        <v>1</v>
      </c>
      <c r="F16" s="82"/>
      <c r="G16" s="82"/>
      <c r="H16" s="83"/>
      <c r="I16" s="84">
        <f>+E16*D16</f>
        <v>2</v>
      </c>
      <c r="J16" s="85"/>
      <c r="K16" s="85"/>
      <c r="L16" s="86"/>
      <c r="M16" s="17">
        <v>255</v>
      </c>
      <c r="N16" s="17">
        <f>M16*E16</f>
        <v>255</v>
      </c>
      <c r="O16" s="3"/>
      <c r="P16" s="3"/>
      <c r="Q16" s="11"/>
      <c r="R16" s="7"/>
    </row>
    <row r="17" spans="1:18" ht="12.75" x14ac:dyDescent="0.2">
      <c r="A17" s="4">
        <v>3000</v>
      </c>
      <c r="B17" s="4" t="s">
        <v>116</v>
      </c>
      <c r="C17" s="4" t="s">
        <v>117</v>
      </c>
      <c r="D17" s="27">
        <v>0.5</v>
      </c>
      <c r="E17" s="81">
        <v>3</v>
      </c>
      <c r="F17" s="82"/>
      <c r="G17" s="82"/>
      <c r="H17" s="83"/>
      <c r="I17" s="84">
        <v>2</v>
      </c>
      <c r="J17" s="85"/>
      <c r="K17" s="85"/>
      <c r="L17" s="86"/>
      <c r="M17" s="17">
        <v>75</v>
      </c>
      <c r="N17" s="17">
        <f>M17*E17</f>
        <v>225</v>
      </c>
      <c r="O17" s="3"/>
      <c r="P17" s="3"/>
      <c r="Q17" s="11"/>
      <c r="R17" s="7"/>
    </row>
    <row r="18" spans="1:18" ht="12.75" x14ac:dyDescent="0.2">
      <c r="A18" s="4">
        <v>6000</v>
      </c>
      <c r="B18" s="4" t="s">
        <v>112</v>
      </c>
      <c r="C18" s="4" t="s">
        <v>21</v>
      </c>
      <c r="D18" s="27">
        <v>3</v>
      </c>
      <c r="E18" s="81">
        <v>1</v>
      </c>
      <c r="F18" s="82"/>
      <c r="G18" s="82"/>
      <c r="H18" s="83"/>
      <c r="I18" s="84">
        <v>3</v>
      </c>
      <c r="J18" s="85"/>
      <c r="K18" s="85"/>
      <c r="L18" s="86"/>
      <c r="M18" s="17">
        <v>360</v>
      </c>
      <c r="N18" s="17">
        <f>M18*E18</f>
        <v>360</v>
      </c>
      <c r="O18" s="3"/>
      <c r="P18" s="3"/>
      <c r="Q18" s="11"/>
      <c r="R18" s="7"/>
    </row>
    <row r="19" spans="1:18" ht="12.75" x14ac:dyDescent="0.2">
      <c r="A19" s="3"/>
      <c r="B19" s="3"/>
      <c r="C19" s="3"/>
      <c r="D19" s="68"/>
      <c r="E19" s="15"/>
      <c r="F19" s="15"/>
      <c r="G19" s="15"/>
      <c r="H19" s="69"/>
      <c r="I19" s="70"/>
      <c r="J19" s="70"/>
      <c r="K19" s="70"/>
      <c r="L19" s="70"/>
      <c r="M19" s="18"/>
      <c r="N19" s="23">
        <f>SUM(N15:N18)</f>
        <v>912</v>
      </c>
      <c r="O19" s="10"/>
      <c r="Q19" s="11"/>
      <c r="R19" s="7"/>
    </row>
    <row r="20" spans="1:18" x14ac:dyDescent="0.2">
      <c r="B20" s="5"/>
      <c r="C20" s="3"/>
      <c r="D20" s="3"/>
      <c r="E20" s="3"/>
      <c r="F20" s="3"/>
      <c r="G20" s="3"/>
      <c r="H20" s="3"/>
      <c r="I20" s="3"/>
      <c r="J20" s="3"/>
      <c r="K20" s="3"/>
      <c r="L20" s="3"/>
      <c r="M20" s="18"/>
      <c r="N20" s="23"/>
    </row>
    <row r="21" spans="1:18" x14ac:dyDescent="0.2">
      <c r="B21" s="2"/>
      <c r="C21" s="3"/>
      <c r="D21" s="60" t="s">
        <v>16</v>
      </c>
      <c r="E21" s="12"/>
      <c r="F21" s="12"/>
      <c r="G21" s="12"/>
      <c r="H21" s="12"/>
      <c r="I21" s="12"/>
      <c r="J21" s="12"/>
      <c r="K21" s="12"/>
      <c r="L21" s="12"/>
      <c r="M21" s="3"/>
      <c r="N21" s="3"/>
      <c r="O21" s="3"/>
    </row>
    <row r="22" spans="1:18" x14ac:dyDescent="0.2">
      <c r="B22" s="2"/>
      <c r="C22" s="3" t="s">
        <v>93</v>
      </c>
      <c r="D22" s="25">
        <f>+I15+I16+I17+I18</f>
        <v>9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22"/>
      <c r="P22" s="18"/>
      <c r="Q22" s="24"/>
    </row>
    <row r="23" spans="1:18" ht="12.75" thickBot="1" x14ac:dyDescent="0.25">
      <c r="B23" s="2"/>
      <c r="C23" s="3" t="s">
        <v>9</v>
      </c>
      <c r="D23" s="26">
        <f>SUM(D22:D22)</f>
        <v>9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15"/>
      <c r="P23" s="18"/>
      <c r="Q23" s="24"/>
    </row>
    <row r="24" spans="1:18" ht="13.5" thickBot="1" x14ac:dyDescent="0.25">
      <c r="B24" s="2"/>
      <c r="C24" s="62" t="s">
        <v>26</v>
      </c>
      <c r="D24" s="63">
        <v>60</v>
      </c>
      <c r="E24" s="3"/>
      <c r="F24" s="78" t="s">
        <v>17</v>
      </c>
      <c r="G24" s="78"/>
      <c r="H24" s="78"/>
      <c r="I24" s="78"/>
      <c r="J24" s="78"/>
      <c r="K24" s="78"/>
      <c r="L24" s="78"/>
      <c r="M24" s="79"/>
      <c r="N24" s="66">
        <v>1500</v>
      </c>
      <c r="O24" s="15"/>
      <c r="P24" s="18"/>
      <c r="Q24" s="24"/>
    </row>
    <row r="25" spans="1:18" ht="13.5" thickBot="1" x14ac:dyDescent="0.25">
      <c r="B25" s="2"/>
      <c r="C25" s="3" t="s">
        <v>5</v>
      </c>
      <c r="D25" s="6">
        <f>D23*D24</f>
        <v>540</v>
      </c>
      <c r="E25" s="3"/>
      <c r="F25" s="80" t="s">
        <v>0</v>
      </c>
      <c r="G25" s="80"/>
      <c r="H25" s="80"/>
      <c r="I25" s="80"/>
      <c r="J25" s="80"/>
      <c r="K25" s="80"/>
      <c r="L25" s="80"/>
      <c r="M25" s="79"/>
      <c r="N25" s="14">
        <f>D27/4</f>
        <v>235</v>
      </c>
      <c r="O25" s="15"/>
      <c r="P25" s="18"/>
      <c r="Q25" s="24"/>
    </row>
    <row r="26" spans="1:18" ht="13.5" thickBot="1" x14ac:dyDescent="0.25">
      <c r="B26" s="8"/>
      <c r="C26" s="64" t="s">
        <v>100</v>
      </c>
      <c r="D26" s="63">
        <f>4*100</f>
        <v>400</v>
      </c>
      <c r="E26" s="3"/>
      <c r="F26" s="80" t="s">
        <v>1</v>
      </c>
      <c r="G26" s="80"/>
      <c r="H26" s="80"/>
      <c r="I26" s="80"/>
      <c r="J26" s="80"/>
      <c r="K26" s="80"/>
      <c r="L26" s="80"/>
      <c r="M26" s="79"/>
      <c r="N26" s="14">
        <f>D31/4</f>
        <v>193.8</v>
      </c>
      <c r="P26" s="24"/>
      <c r="Q26" s="24"/>
    </row>
    <row r="27" spans="1:18" ht="12.75" x14ac:dyDescent="0.2">
      <c r="B27" s="2"/>
      <c r="C27" s="9" t="s">
        <v>6</v>
      </c>
      <c r="D27" s="6">
        <f>SUM(D25:D26)</f>
        <v>940</v>
      </c>
      <c r="E27" s="3"/>
      <c r="F27" s="94" t="s">
        <v>101</v>
      </c>
      <c r="G27" s="94"/>
      <c r="H27" s="94"/>
      <c r="I27" s="94"/>
      <c r="J27" s="94"/>
      <c r="K27" s="94"/>
      <c r="L27" s="94"/>
      <c r="M27" s="95"/>
      <c r="N27" s="67">
        <f>SUM(N25:N26)</f>
        <v>428.8</v>
      </c>
    </row>
    <row r="28" spans="1:18" ht="12.75" thickBot="1" x14ac:dyDescent="0.25">
      <c r="C28" s="1" t="s">
        <v>2</v>
      </c>
      <c r="D28" s="13">
        <f>N19</f>
        <v>912</v>
      </c>
    </row>
    <row r="29" spans="1:18" ht="12.75" thickBot="1" x14ac:dyDescent="0.25">
      <c r="C29" s="64" t="s">
        <v>3</v>
      </c>
      <c r="D29" s="65">
        <v>0.15</v>
      </c>
    </row>
    <row r="30" spans="1:18" ht="12.75" thickBot="1" x14ac:dyDescent="0.25">
      <c r="D30" s="13">
        <f>+D28*D29</f>
        <v>136.79999999999998</v>
      </c>
    </row>
    <row r="31" spans="1:18" ht="12.75" thickBot="1" x14ac:dyDescent="0.25">
      <c r="C31" s="16" t="s">
        <v>4</v>
      </c>
      <c r="D31" s="19">
        <f>+D28-D30</f>
        <v>775.2</v>
      </c>
    </row>
    <row r="34" spans="1:14" x14ac:dyDescent="0.2">
      <c r="A34" s="77" t="s">
        <v>18</v>
      </c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</row>
  </sheetData>
  <mergeCells count="20">
    <mergeCell ref="A1:N6"/>
    <mergeCell ref="E10:G10"/>
    <mergeCell ref="M13:N13"/>
    <mergeCell ref="F26:M26"/>
    <mergeCell ref="F27:M27"/>
    <mergeCell ref="E18:H18"/>
    <mergeCell ref="I18:L18"/>
    <mergeCell ref="I17:L17"/>
    <mergeCell ref="E15:H15"/>
    <mergeCell ref="I15:L15"/>
    <mergeCell ref="E16:H16"/>
    <mergeCell ref="I16:L16"/>
    <mergeCell ref="E17:H17"/>
    <mergeCell ref="O13:P13"/>
    <mergeCell ref="Q13:R13"/>
    <mergeCell ref="E14:H14"/>
    <mergeCell ref="I14:L14"/>
    <mergeCell ref="A34:N34"/>
    <mergeCell ref="F24:M24"/>
    <mergeCell ref="F25:M25"/>
  </mergeCells>
  <printOptions horizontalCentered="1" verticalCentered="1"/>
  <pageMargins left="0.78740157480314965" right="0.78740157480314965" top="0.59055118110236227" bottom="0.59055118110236227" header="0.31496062992125984" footer="0.31496062992125984"/>
  <pageSetup paperSize="9" scale="95" orientation="landscape" r:id="rId1"/>
  <headerFooter alignWithMargins="0">
    <oddHeader>&amp;L&amp;G</oddHeader>
    <oddFooter>&amp;L&amp;8XDuboc&amp;C&amp;8&amp;F&amp;R&amp;8&amp;D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33"/>
  <sheetViews>
    <sheetView zoomScaleNormal="100" workbookViewId="0">
      <selection activeCell="M15" sqref="M15:M18"/>
    </sheetView>
  </sheetViews>
  <sheetFormatPr baseColWidth="10" defaultRowHeight="12" x14ac:dyDescent="0.2"/>
  <cols>
    <col min="1" max="1" width="15.85546875" style="1" customWidth="1"/>
    <col min="2" max="2" width="15.7109375" style="1" customWidth="1"/>
    <col min="3" max="3" width="45.42578125" style="1" bestFit="1" customWidth="1"/>
    <col min="4" max="4" width="9.42578125" style="1" customWidth="1"/>
    <col min="5" max="7" width="2" style="1" customWidth="1"/>
    <col min="8" max="8" width="3.42578125" style="1" customWidth="1"/>
    <col min="9" max="11" width="2.140625" style="1" customWidth="1"/>
    <col min="12" max="12" width="4.42578125" style="1" customWidth="1"/>
    <col min="13" max="13" width="15.85546875" style="1" customWidth="1"/>
    <col min="14" max="14" width="15.7109375" style="1" customWidth="1"/>
    <col min="15" max="16384" width="11.42578125" style="1"/>
  </cols>
  <sheetData>
    <row r="1" spans="1:18" ht="11.45" customHeight="1" x14ac:dyDescent="0.2">
      <c r="A1" s="96" t="s">
        <v>107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8"/>
      <c r="O1" s="20"/>
      <c r="P1" s="20"/>
    </row>
    <row r="2" spans="1:18" ht="11.45" customHeight="1" x14ac:dyDescent="0.2">
      <c r="A2" s="99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1"/>
      <c r="O2" s="20"/>
      <c r="P2" s="20"/>
    </row>
    <row r="3" spans="1:18" ht="11.45" customHeight="1" x14ac:dyDescent="0.2">
      <c r="A3" s="99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1"/>
      <c r="O3" s="20"/>
      <c r="P3" s="20"/>
    </row>
    <row r="4" spans="1:18" ht="11.45" customHeight="1" x14ac:dyDescent="0.2">
      <c r="A4" s="99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1"/>
      <c r="O4" s="20"/>
      <c r="P4" s="20"/>
    </row>
    <row r="5" spans="1:18" ht="11.45" customHeight="1" x14ac:dyDescent="0.2">
      <c r="A5" s="99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1"/>
      <c r="O5" s="20"/>
      <c r="P5" s="20"/>
    </row>
    <row r="6" spans="1:18" ht="11.45" customHeight="1" x14ac:dyDescent="0.2">
      <c r="A6" s="102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4"/>
      <c r="O6" s="20"/>
      <c r="P6" s="20"/>
    </row>
    <row r="10" spans="1:18" ht="12.75" x14ac:dyDescent="0.2">
      <c r="C10" s="59" t="s">
        <v>98</v>
      </c>
      <c r="E10" s="105"/>
      <c r="F10" s="106"/>
      <c r="G10" s="106"/>
    </row>
    <row r="12" spans="1:18" x14ac:dyDescent="0.2">
      <c r="B12" s="7"/>
      <c r="H12" s="3"/>
      <c r="I12" s="3"/>
      <c r="J12" s="3"/>
      <c r="K12" s="3"/>
      <c r="L12" s="3"/>
    </row>
    <row r="13" spans="1:18" ht="12.75" x14ac:dyDescent="0.2">
      <c r="B13" s="2"/>
      <c r="C13" s="3"/>
      <c r="D13" s="3"/>
      <c r="H13" s="20"/>
      <c r="I13" s="21"/>
      <c r="J13" s="21"/>
      <c r="K13" s="21"/>
      <c r="L13" s="21"/>
      <c r="M13" s="107" t="s">
        <v>115</v>
      </c>
      <c r="N13" s="108"/>
      <c r="O13" s="105"/>
      <c r="P13" s="105"/>
      <c r="Q13" s="87"/>
      <c r="R13" s="88"/>
    </row>
    <row r="14" spans="1:18" x14ac:dyDescent="0.2">
      <c r="A14" s="60" t="s">
        <v>7</v>
      </c>
      <c r="B14" s="61" t="s">
        <v>8</v>
      </c>
      <c r="C14" s="60" t="s">
        <v>10</v>
      </c>
      <c r="D14" s="60" t="s">
        <v>12</v>
      </c>
      <c r="E14" s="89" t="s">
        <v>11</v>
      </c>
      <c r="F14" s="90"/>
      <c r="G14" s="90"/>
      <c r="H14" s="90"/>
      <c r="I14" s="91" t="s">
        <v>15</v>
      </c>
      <c r="J14" s="92"/>
      <c r="K14" s="92"/>
      <c r="L14" s="93"/>
      <c r="M14" s="60" t="s">
        <v>13</v>
      </c>
      <c r="N14" s="60" t="s">
        <v>14</v>
      </c>
      <c r="O14" s="12"/>
      <c r="P14" s="12"/>
      <c r="Q14" s="7"/>
      <c r="R14" s="7"/>
    </row>
    <row r="15" spans="1:18" ht="12.75" x14ac:dyDescent="0.2">
      <c r="A15" s="4">
        <v>1500</v>
      </c>
      <c r="B15" s="4" t="s">
        <v>22</v>
      </c>
      <c r="C15" s="4" t="s">
        <v>19</v>
      </c>
      <c r="D15" s="27">
        <v>1</v>
      </c>
      <c r="E15" s="81">
        <v>2</v>
      </c>
      <c r="F15" s="82"/>
      <c r="G15" s="82"/>
      <c r="H15" s="83"/>
      <c r="I15" s="84">
        <f>+E15*D15</f>
        <v>2</v>
      </c>
      <c r="J15" s="85"/>
      <c r="K15" s="85"/>
      <c r="L15" s="86"/>
      <c r="M15" s="17">
        <v>36</v>
      </c>
      <c r="N15" s="17">
        <f>M15*E15</f>
        <v>72</v>
      </c>
      <c r="O15" s="3"/>
      <c r="P15" s="3"/>
      <c r="Q15" s="11"/>
      <c r="R15" s="7"/>
    </row>
    <row r="16" spans="1:18" ht="12.75" x14ac:dyDescent="0.2">
      <c r="A16" s="4">
        <v>3000</v>
      </c>
      <c r="B16" s="4" t="s">
        <v>23</v>
      </c>
      <c r="C16" s="4" t="s">
        <v>20</v>
      </c>
      <c r="D16" s="27">
        <v>2</v>
      </c>
      <c r="E16" s="81">
        <v>1</v>
      </c>
      <c r="F16" s="82"/>
      <c r="G16" s="82"/>
      <c r="H16" s="83"/>
      <c r="I16" s="84">
        <f>+E16*D16</f>
        <v>2</v>
      </c>
      <c r="J16" s="85"/>
      <c r="K16" s="85"/>
      <c r="L16" s="86"/>
      <c r="M16" s="17">
        <v>255</v>
      </c>
      <c r="N16" s="17">
        <f>M16*E16</f>
        <v>255</v>
      </c>
      <c r="O16" s="3"/>
      <c r="P16" s="3"/>
      <c r="Q16" s="11"/>
      <c r="R16" s="7"/>
    </row>
    <row r="17" spans="1:18" ht="12.75" x14ac:dyDescent="0.2">
      <c r="A17" s="4">
        <v>3000</v>
      </c>
      <c r="B17" s="4" t="s">
        <v>116</v>
      </c>
      <c r="C17" s="4" t="s">
        <v>117</v>
      </c>
      <c r="D17" s="27">
        <v>0.5</v>
      </c>
      <c r="E17" s="81">
        <v>3</v>
      </c>
      <c r="F17" s="82"/>
      <c r="G17" s="82"/>
      <c r="H17" s="83"/>
      <c r="I17" s="84">
        <v>2</v>
      </c>
      <c r="J17" s="85"/>
      <c r="K17" s="85"/>
      <c r="L17" s="86"/>
      <c r="M17" s="17">
        <v>75</v>
      </c>
      <c r="N17" s="17">
        <f>M17*E17</f>
        <v>225</v>
      </c>
      <c r="O17" s="3"/>
      <c r="P17" s="3"/>
      <c r="Q17" s="11"/>
      <c r="R17" s="7"/>
    </row>
    <row r="18" spans="1:18" ht="12.75" x14ac:dyDescent="0.2">
      <c r="A18" s="4">
        <v>6000</v>
      </c>
      <c r="B18" s="4" t="s">
        <v>112</v>
      </c>
      <c r="C18" s="4" t="s">
        <v>21</v>
      </c>
      <c r="D18" s="27">
        <v>3</v>
      </c>
      <c r="E18" s="81">
        <v>1</v>
      </c>
      <c r="F18" s="82"/>
      <c r="G18" s="82"/>
      <c r="H18" s="83"/>
      <c r="I18" s="84">
        <v>3</v>
      </c>
      <c r="J18" s="85"/>
      <c r="K18" s="85"/>
      <c r="L18" s="86"/>
      <c r="M18" s="17">
        <v>360</v>
      </c>
      <c r="N18" s="17">
        <f>M18*E18</f>
        <v>360</v>
      </c>
      <c r="O18" s="3"/>
      <c r="P18" s="3"/>
      <c r="Q18" s="11"/>
      <c r="R18" s="7"/>
    </row>
    <row r="19" spans="1:18" x14ac:dyDescent="0.2">
      <c r="B19" s="5"/>
      <c r="C19" s="3"/>
      <c r="D19" s="3"/>
      <c r="E19" s="3"/>
      <c r="F19" s="3"/>
      <c r="G19" s="3"/>
      <c r="H19" s="3"/>
      <c r="I19" s="3"/>
      <c r="J19" s="3"/>
      <c r="K19" s="3"/>
      <c r="L19" s="3"/>
      <c r="M19" s="18"/>
      <c r="N19" s="23">
        <f>SUM(N15:N18)</f>
        <v>912</v>
      </c>
      <c r="Q19" s="11"/>
      <c r="R19" s="7"/>
    </row>
    <row r="20" spans="1:18" x14ac:dyDescent="0.2">
      <c r="B20" s="2"/>
      <c r="C20" s="3"/>
      <c r="D20" s="60" t="s">
        <v>16</v>
      </c>
      <c r="E20" s="12"/>
      <c r="F20" s="12"/>
      <c r="G20" s="12"/>
      <c r="H20" s="12"/>
      <c r="I20" s="12"/>
      <c r="J20" s="12"/>
      <c r="K20" s="12"/>
      <c r="L20" s="12"/>
      <c r="M20" s="3"/>
      <c r="N20" s="3"/>
      <c r="O20" s="10"/>
      <c r="Q20" s="11"/>
      <c r="R20" s="7"/>
    </row>
    <row r="21" spans="1:18" x14ac:dyDescent="0.2">
      <c r="B21" s="2"/>
      <c r="C21" s="3" t="s">
        <v>94</v>
      </c>
      <c r="D21" s="25">
        <f>+I15+I16+I17+I18</f>
        <v>9</v>
      </c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8" ht="12.75" thickBot="1" x14ac:dyDescent="0.25">
      <c r="B22" s="2"/>
      <c r="C22" s="3" t="s">
        <v>9</v>
      </c>
      <c r="D22" s="26">
        <f>SUM(D21:D21)</f>
        <v>9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8" ht="13.5" thickBot="1" x14ac:dyDescent="0.25">
      <c r="B23" s="2"/>
      <c r="C23" s="62" t="s">
        <v>26</v>
      </c>
      <c r="D23" s="63">
        <v>60</v>
      </c>
      <c r="E23" s="3"/>
      <c r="F23" s="78" t="s">
        <v>17</v>
      </c>
      <c r="G23" s="78"/>
      <c r="H23" s="78"/>
      <c r="I23" s="78"/>
      <c r="J23" s="78"/>
      <c r="K23" s="78"/>
      <c r="L23" s="78"/>
      <c r="M23" s="79"/>
      <c r="N23" s="66">
        <v>1500</v>
      </c>
      <c r="O23" s="22"/>
      <c r="P23" s="18"/>
      <c r="Q23" s="24"/>
    </row>
    <row r="24" spans="1:18" ht="13.5" thickBot="1" x14ac:dyDescent="0.25">
      <c r="B24" s="2"/>
      <c r="C24" s="3" t="s">
        <v>5</v>
      </c>
      <c r="D24" s="6">
        <f>D22*D23</f>
        <v>540</v>
      </c>
      <c r="E24" s="3"/>
      <c r="F24" s="80" t="s">
        <v>0</v>
      </c>
      <c r="G24" s="80"/>
      <c r="H24" s="80"/>
      <c r="I24" s="80"/>
      <c r="J24" s="80"/>
      <c r="K24" s="80"/>
      <c r="L24" s="80"/>
      <c r="M24" s="79"/>
      <c r="N24" s="14">
        <f>D26/4</f>
        <v>235</v>
      </c>
      <c r="O24" s="15"/>
      <c r="P24" s="18"/>
      <c r="Q24" s="24"/>
    </row>
    <row r="25" spans="1:18" ht="13.5" thickBot="1" x14ac:dyDescent="0.25">
      <c r="B25" s="8"/>
      <c r="C25" s="64" t="s">
        <v>100</v>
      </c>
      <c r="D25" s="63">
        <f>4*100</f>
        <v>400</v>
      </c>
      <c r="E25" s="3"/>
      <c r="F25" s="80" t="s">
        <v>1</v>
      </c>
      <c r="G25" s="80"/>
      <c r="H25" s="80"/>
      <c r="I25" s="80"/>
      <c r="J25" s="80"/>
      <c r="K25" s="80"/>
      <c r="L25" s="80"/>
      <c r="M25" s="79"/>
      <c r="N25" s="14">
        <f>D30/4</f>
        <v>193.8</v>
      </c>
      <c r="O25" s="15"/>
      <c r="P25" s="18"/>
      <c r="Q25" s="24"/>
    </row>
    <row r="26" spans="1:18" ht="12.75" x14ac:dyDescent="0.2">
      <c r="B26" s="2"/>
      <c r="C26" s="9" t="s">
        <v>6</v>
      </c>
      <c r="D26" s="6">
        <f>SUM(D24:D25)</f>
        <v>940</v>
      </c>
      <c r="E26" s="3"/>
      <c r="F26" s="94" t="s">
        <v>101</v>
      </c>
      <c r="G26" s="94"/>
      <c r="H26" s="94"/>
      <c r="I26" s="94"/>
      <c r="J26" s="94"/>
      <c r="K26" s="94"/>
      <c r="L26" s="94"/>
      <c r="M26" s="95"/>
      <c r="N26" s="67">
        <f>SUM(N24:N25)</f>
        <v>428.8</v>
      </c>
      <c r="O26" s="15"/>
      <c r="P26" s="18"/>
      <c r="Q26" s="24"/>
    </row>
    <row r="27" spans="1:18" ht="12.75" thickBot="1" x14ac:dyDescent="0.25">
      <c r="C27" s="1" t="s">
        <v>2</v>
      </c>
      <c r="D27" s="13">
        <f>N19</f>
        <v>912</v>
      </c>
      <c r="P27" s="24"/>
      <c r="Q27" s="24"/>
    </row>
    <row r="28" spans="1:18" ht="12.75" thickBot="1" x14ac:dyDescent="0.25">
      <c r="C28" s="64" t="s">
        <v>3</v>
      </c>
      <c r="D28" s="65">
        <v>0.15</v>
      </c>
    </row>
    <row r="29" spans="1:18" ht="12.75" thickBot="1" x14ac:dyDescent="0.25">
      <c r="D29" s="13">
        <f>+D27*D28</f>
        <v>136.79999999999998</v>
      </c>
    </row>
    <row r="30" spans="1:18" ht="12.75" thickBot="1" x14ac:dyDescent="0.25">
      <c r="C30" s="16" t="s">
        <v>4</v>
      </c>
      <c r="D30" s="19">
        <f>+D27-D29</f>
        <v>775.2</v>
      </c>
    </row>
    <row r="33" spans="1:14" x14ac:dyDescent="0.2">
      <c r="A33" s="77" t="s">
        <v>18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</row>
  </sheetData>
  <mergeCells count="20">
    <mergeCell ref="A1:N6"/>
    <mergeCell ref="E10:G10"/>
    <mergeCell ref="M13:N13"/>
    <mergeCell ref="O13:P13"/>
    <mergeCell ref="Q13:R13"/>
    <mergeCell ref="E14:H14"/>
    <mergeCell ref="I14:L14"/>
    <mergeCell ref="E15:H15"/>
    <mergeCell ref="I15:L15"/>
    <mergeCell ref="E16:H16"/>
    <mergeCell ref="I16:L16"/>
    <mergeCell ref="E17:H17"/>
    <mergeCell ref="I17:L17"/>
    <mergeCell ref="F25:M25"/>
    <mergeCell ref="F26:M26"/>
    <mergeCell ref="A33:N33"/>
    <mergeCell ref="F23:M23"/>
    <mergeCell ref="F24:M24"/>
    <mergeCell ref="E18:H18"/>
    <mergeCell ref="I18:L18"/>
  </mergeCells>
  <printOptions horizontalCentered="1" verticalCentered="1"/>
  <pageMargins left="0.78740157480314965" right="0.78740157480314965" top="0.59055118110236227" bottom="0.59055118110236227" header="0.31496062992125984" footer="0.31496062992125984"/>
  <pageSetup paperSize="9" scale="95" orientation="landscape" r:id="rId1"/>
  <headerFooter alignWithMargins="0">
    <oddHeader>&amp;L&amp;G</oddHeader>
    <oddFooter>&amp;L&amp;8XDuboc&amp;C&amp;8&amp;F&amp;R&amp;8&amp;D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33"/>
  <sheetViews>
    <sheetView zoomScaleNormal="100" workbookViewId="0">
      <selection activeCell="M15" sqref="M15:M18"/>
    </sheetView>
  </sheetViews>
  <sheetFormatPr baseColWidth="10" defaultRowHeight="12" x14ac:dyDescent="0.2"/>
  <cols>
    <col min="1" max="1" width="15.85546875" style="1" customWidth="1"/>
    <col min="2" max="2" width="15.7109375" style="1" customWidth="1"/>
    <col min="3" max="3" width="45.42578125" style="1" bestFit="1" customWidth="1"/>
    <col min="4" max="4" width="9.42578125" style="1" customWidth="1"/>
    <col min="5" max="7" width="2" style="1" customWidth="1"/>
    <col min="8" max="8" width="3.42578125" style="1" customWidth="1"/>
    <col min="9" max="11" width="2.140625" style="1" customWidth="1"/>
    <col min="12" max="12" width="4.42578125" style="1" customWidth="1"/>
    <col min="13" max="13" width="15.85546875" style="1" customWidth="1"/>
    <col min="14" max="14" width="15.7109375" style="1" customWidth="1"/>
    <col min="15" max="16384" width="11.42578125" style="1"/>
  </cols>
  <sheetData>
    <row r="1" spans="1:18" ht="11.45" customHeight="1" x14ac:dyDescent="0.2">
      <c r="A1" s="96" t="s">
        <v>106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8"/>
      <c r="O1" s="20"/>
      <c r="P1" s="20"/>
    </row>
    <row r="2" spans="1:18" ht="11.45" customHeight="1" x14ac:dyDescent="0.2">
      <c r="A2" s="99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1"/>
      <c r="O2" s="20"/>
      <c r="P2" s="20"/>
    </row>
    <row r="3" spans="1:18" ht="11.45" customHeight="1" x14ac:dyDescent="0.2">
      <c r="A3" s="99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1"/>
      <c r="O3" s="20"/>
      <c r="P3" s="20"/>
    </row>
    <row r="4" spans="1:18" ht="11.45" customHeight="1" x14ac:dyDescent="0.2">
      <c r="A4" s="99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1"/>
      <c r="O4" s="20"/>
      <c r="P4" s="20"/>
    </row>
    <row r="5" spans="1:18" ht="11.45" customHeight="1" x14ac:dyDescent="0.2">
      <c r="A5" s="99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1"/>
      <c r="O5" s="20"/>
      <c r="P5" s="20"/>
    </row>
    <row r="6" spans="1:18" ht="11.45" customHeight="1" x14ac:dyDescent="0.2">
      <c r="A6" s="102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4"/>
      <c r="O6" s="20"/>
      <c r="P6" s="20"/>
    </row>
    <row r="10" spans="1:18" ht="12.75" x14ac:dyDescent="0.2">
      <c r="C10" s="59" t="s">
        <v>98</v>
      </c>
      <c r="E10" s="105"/>
      <c r="F10" s="106"/>
      <c r="G10" s="106"/>
    </row>
    <row r="12" spans="1:18" x14ac:dyDescent="0.2">
      <c r="B12" s="7"/>
      <c r="H12" s="3"/>
      <c r="I12" s="3"/>
      <c r="J12" s="3"/>
      <c r="K12" s="3"/>
      <c r="L12" s="3"/>
    </row>
    <row r="13" spans="1:18" ht="12.75" x14ac:dyDescent="0.2">
      <c r="B13" s="2"/>
      <c r="C13" s="3"/>
      <c r="D13" s="3"/>
      <c r="H13" s="20"/>
      <c r="I13" s="21"/>
      <c r="J13" s="21"/>
      <c r="K13" s="21"/>
      <c r="L13" s="21"/>
      <c r="M13" s="107" t="s">
        <v>115</v>
      </c>
      <c r="N13" s="108"/>
      <c r="O13" s="105"/>
      <c r="P13" s="105"/>
      <c r="Q13" s="87"/>
      <c r="R13" s="88"/>
    </row>
    <row r="14" spans="1:18" x14ac:dyDescent="0.2">
      <c r="A14" s="60" t="s">
        <v>7</v>
      </c>
      <c r="B14" s="61" t="s">
        <v>8</v>
      </c>
      <c r="C14" s="60" t="s">
        <v>10</v>
      </c>
      <c r="D14" s="60" t="s">
        <v>12</v>
      </c>
      <c r="E14" s="89" t="s">
        <v>11</v>
      </c>
      <c r="F14" s="90"/>
      <c r="G14" s="90"/>
      <c r="H14" s="90"/>
      <c r="I14" s="91" t="s">
        <v>15</v>
      </c>
      <c r="J14" s="92"/>
      <c r="K14" s="92"/>
      <c r="L14" s="93"/>
      <c r="M14" s="60" t="s">
        <v>13</v>
      </c>
      <c r="N14" s="60" t="s">
        <v>14</v>
      </c>
      <c r="O14" s="12"/>
      <c r="P14" s="12"/>
      <c r="Q14" s="7"/>
      <c r="R14" s="7"/>
    </row>
    <row r="15" spans="1:18" ht="12.75" x14ac:dyDescent="0.2">
      <c r="A15" s="4">
        <v>1500</v>
      </c>
      <c r="B15" s="4" t="s">
        <v>22</v>
      </c>
      <c r="C15" s="4" t="s">
        <v>19</v>
      </c>
      <c r="D15" s="27">
        <v>1</v>
      </c>
      <c r="E15" s="81">
        <v>2</v>
      </c>
      <c r="F15" s="82"/>
      <c r="G15" s="82"/>
      <c r="H15" s="83"/>
      <c r="I15" s="84">
        <f>+E15*D15</f>
        <v>2</v>
      </c>
      <c r="J15" s="85"/>
      <c r="K15" s="85"/>
      <c r="L15" s="86"/>
      <c r="M15" s="17">
        <v>36</v>
      </c>
      <c r="N15" s="17">
        <f>M15*E15</f>
        <v>72</v>
      </c>
      <c r="O15" s="3"/>
      <c r="P15" s="3"/>
      <c r="Q15" s="11"/>
      <c r="R15" s="7"/>
    </row>
    <row r="16" spans="1:18" ht="12.75" x14ac:dyDescent="0.2">
      <c r="A16" s="4">
        <v>3000</v>
      </c>
      <c r="B16" s="4" t="s">
        <v>23</v>
      </c>
      <c r="C16" s="4" t="s">
        <v>20</v>
      </c>
      <c r="D16" s="27">
        <v>2</v>
      </c>
      <c r="E16" s="81">
        <v>1</v>
      </c>
      <c r="F16" s="82"/>
      <c r="G16" s="82"/>
      <c r="H16" s="83"/>
      <c r="I16" s="84">
        <f>+E16*D16</f>
        <v>2</v>
      </c>
      <c r="J16" s="85"/>
      <c r="K16" s="85"/>
      <c r="L16" s="86"/>
      <c r="M16" s="17">
        <v>255</v>
      </c>
      <c r="N16" s="17">
        <f>M16*E16</f>
        <v>255</v>
      </c>
      <c r="O16" s="3"/>
      <c r="P16" s="3"/>
      <c r="Q16" s="11"/>
      <c r="R16" s="7"/>
    </row>
    <row r="17" spans="1:18" ht="12.75" x14ac:dyDescent="0.2">
      <c r="A17" s="4">
        <v>3000</v>
      </c>
      <c r="B17" s="4" t="s">
        <v>116</v>
      </c>
      <c r="C17" s="4" t="s">
        <v>117</v>
      </c>
      <c r="D17" s="27">
        <v>0.5</v>
      </c>
      <c r="E17" s="81">
        <v>3</v>
      </c>
      <c r="F17" s="82"/>
      <c r="G17" s="82"/>
      <c r="H17" s="83"/>
      <c r="I17" s="84">
        <v>4</v>
      </c>
      <c r="J17" s="85"/>
      <c r="K17" s="85"/>
      <c r="L17" s="86"/>
      <c r="M17" s="17">
        <v>75</v>
      </c>
      <c r="N17" s="17">
        <f>M17*E17</f>
        <v>225</v>
      </c>
      <c r="O17" s="3"/>
      <c r="P17" s="3"/>
      <c r="Q17" s="11"/>
      <c r="R17" s="7"/>
    </row>
    <row r="18" spans="1:18" ht="12.75" x14ac:dyDescent="0.2">
      <c r="A18" s="4">
        <v>6000</v>
      </c>
      <c r="B18" s="4" t="s">
        <v>112</v>
      </c>
      <c r="C18" s="4" t="s">
        <v>21</v>
      </c>
      <c r="D18" s="27">
        <v>3</v>
      </c>
      <c r="E18" s="81">
        <v>1</v>
      </c>
      <c r="F18" s="82"/>
      <c r="G18" s="82"/>
      <c r="H18" s="83"/>
      <c r="I18" s="84">
        <v>3</v>
      </c>
      <c r="J18" s="85"/>
      <c r="K18" s="85"/>
      <c r="L18" s="86"/>
      <c r="M18" s="17">
        <v>360</v>
      </c>
      <c r="N18" s="17">
        <f>M18*E18</f>
        <v>360</v>
      </c>
      <c r="O18" s="3"/>
      <c r="P18" s="3"/>
      <c r="Q18" s="11"/>
      <c r="R18" s="7"/>
    </row>
    <row r="19" spans="1:18" x14ac:dyDescent="0.2">
      <c r="B19" s="5"/>
      <c r="C19" s="3"/>
      <c r="D19" s="3"/>
      <c r="E19" s="3"/>
      <c r="F19" s="3"/>
      <c r="G19" s="3"/>
      <c r="H19" s="3"/>
      <c r="I19" s="3"/>
      <c r="J19" s="3"/>
      <c r="K19" s="3"/>
      <c r="L19" s="3"/>
      <c r="M19" s="18"/>
      <c r="N19" s="23">
        <f>SUM(N15:N18)</f>
        <v>912</v>
      </c>
      <c r="Q19" s="11"/>
      <c r="R19" s="7"/>
    </row>
    <row r="20" spans="1:18" x14ac:dyDescent="0.2">
      <c r="B20" s="2"/>
      <c r="C20" s="3"/>
      <c r="D20" s="60" t="s">
        <v>16</v>
      </c>
      <c r="E20" s="12"/>
      <c r="F20" s="12"/>
      <c r="G20" s="12"/>
      <c r="H20" s="12"/>
      <c r="I20" s="12"/>
      <c r="J20" s="12"/>
      <c r="K20" s="12"/>
      <c r="L20" s="12"/>
      <c r="M20" s="3"/>
      <c r="N20" s="3"/>
      <c r="O20" s="10"/>
      <c r="Q20" s="11"/>
      <c r="R20" s="7"/>
    </row>
    <row r="21" spans="1:18" x14ac:dyDescent="0.2">
      <c r="B21" s="2"/>
      <c r="C21" s="3" t="s">
        <v>93</v>
      </c>
      <c r="D21" s="25">
        <f>+I15+I16+I17+I18</f>
        <v>11</v>
      </c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8" ht="12.75" thickBot="1" x14ac:dyDescent="0.25">
      <c r="B22" s="2"/>
      <c r="C22" s="3" t="s">
        <v>9</v>
      </c>
      <c r="D22" s="26">
        <f>SUM(D21:D21)</f>
        <v>11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8" ht="13.5" thickBot="1" x14ac:dyDescent="0.25">
      <c r="B23" s="2"/>
      <c r="C23" s="62" t="s">
        <v>26</v>
      </c>
      <c r="D23" s="63">
        <v>60</v>
      </c>
      <c r="E23" s="3"/>
      <c r="F23" s="78" t="s">
        <v>17</v>
      </c>
      <c r="G23" s="78"/>
      <c r="H23" s="78"/>
      <c r="I23" s="78"/>
      <c r="J23" s="78"/>
      <c r="K23" s="78"/>
      <c r="L23" s="78"/>
      <c r="M23" s="79"/>
      <c r="N23" s="66">
        <v>1500</v>
      </c>
      <c r="O23" s="22"/>
      <c r="P23" s="18"/>
      <c r="Q23" s="24"/>
    </row>
    <row r="24" spans="1:18" ht="13.5" thickBot="1" x14ac:dyDescent="0.25">
      <c r="B24" s="2"/>
      <c r="C24" s="3" t="s">
        <v>5</v>
      </c>
      <c r="D24" s="6">
        <f>D22*D23</f>
        <v>660</v>
      </c>
      <c r="E24" s="3"/>
      <c r="F24" s="80" t="s">
        <v>0</v>
      </c>
      <c r="G24" s="80"/>
      <c r="H24" s="80"/>
      <c r="I24" s="80"/>
      <c r="J24" s="80"/>
      <c r="K24" s="80"/>
      <c r="L24" s="80"/>
      <c r="M24" s="79"/>
      <c r="N24" s="14">
        <f>D26/4</f>
        <v>265</v>
      </c>
      <c r="O24" s="15"/>
      <c r="P24" s="18"/>
      <c r="Q24" s="24"/>
    </row>
    <row r="25" spans="1:18" ht="13.5" thickBot="1" x14ac:dyDescent="0.25">
      <c r="B25" s="8"/>
      <c r="C25" s="64" t="s">
        <v>100</v>
      </c>
      <c r="D25" s="63">
        <f>4*100</f>
        <v>400</v>
      </c>
      <c r="E25" s="3"/>
      <c r="F25" s="80" t="s">
        <v>1</v>
      </c>
      <c r="G25" s="80"/>
      <c r="H25" s="80"/>
      <c r="I25" s="80"/>
      <c r="J25" s="80"/>
      <c r="K25" s="80"/>
      <c r="L25" s="80"/>
      <c r="M25" s="79"/>
      <c r="N25" s="14">
        <f>D30/4</f>
        <v>193.8</v>
      </c>
      <c r="O25" s="15"/>
      <c r="P25" s="18"/>
      <c r="Q25" s="24"/>
    </row>
    <row r="26" spans="1:18" ht="12.75" x14ac:dyDescent="0.2">
      <c r="B26" s="2"/>
      <c r="C26" s="9" t="s">
        <v>6</v>
      </c>
      <c r="D26" s="6">
        <f>SUM(D24:D25)</f>
        <v>1060</v>
      </c>
      <c r="E26" s="3"/>
      <c r="F26" s="94" t="s">
        <v>101</v>
      </c>
      <c r="G26" s="94"/>
      <c r="H26" s="94"/>
      <c r="I26" s="94"/>
      <c r="J26" s="94"/>
      <c r="K26" s="94"/>
      <c r="L26" s="94"/>
      <c r="M26" s="95"/>
      <c r="N26" s="67">
        <f>SUM(N24:N25)</f>
        <v>458.8</v>
      </c>
      <c r="O26" s="15"/>
      <c r="P26" s="18"/>
      <c r="Q26" s="24"/>
    </row>
    <row r="27" spans="1:18" ht="12.75" thickBot="1" x14ac:dyDescent="0.25">
      <c r="C27" s="1" t="s">
        <v>2</v>
      </c>
      <c r="D27" s="13">
        <f>N19</f>
        <v>912</v>
      </c>
      <c r="P27" s="24"/>
      <c r="Q27" s="24"/>
    </row>
    <row r="28" spans="1:18" ht="12.75" thickBot="1" x14ac:dyDescent="0.25">
      <c r="C28" s="64" t="s">
        <v>3</v>
      </c>
      <c r="D28" s="65">
        <v>0.15</v>
      </c>
    </row>
    <row r="29" spans="1:18" ht="12.75" thickBot="1" x14ac:dyDescent="0.25">
      <c r="D29" s="13">
        <f>+D27*D28</f>
        <v>136.79999999999998</v>
      </c>
    </row>
    <row r="30" spans="1:18" ht="12.75" thickBot="1" x14ac:dyDescent="0.25">
      <c r="C30" s="16" t="s">
        <v>4</v>
      </c>
      <c r="D30" s="19">
        <f>+D27-D29</f>
        <v>775.2</v>
      </c>
    </row>
    <row r="33" spans="1:14" x14ac:dyDescent="0.2">
      <c r="A33" s="77" t="s">
        <v>18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</row>
  </sheetData>
  <mergeCells count="20">
    <mergeCell ref="A1:N6"/>
    <mergeCell ref="E10:G10"/>
    <mergeCell ref="M13:N13"/>
    <mergeCell ref="F25:M25"/>
    <mergeCell ref="F26:M26"/>
    <mergeCell ref="E18:H18"/>
    <mergeCell ref="I18:L18"/>
    <mergeCell ref="I17:L17"/>
    <mergeCell ref="E15:H15"/>
    <mergeCell ref="I15:L15"/>
    <mergeCell ref="E16:H16"/>
    <mergeCell ref="I16:L16"/>
    <mergeCell ref="E17:H17"/>
    <mergeCell ref="O13:P13"/>
    <mergeCell ref="Q13:R13"/>
    <mergeCell ref="E14:H14"/>
    <mergeCell ref="I14:L14"/>
    <mergeCell ref="A33:N33"/>
    <mergeCell ref="F23:M23"/>
    <mergeCell ref="F24:M24"/>
  </mergeCells>
  <printOptions horizontalCentered="1" verticalCentered="1"/>
  <pageMargins left="0.78740157480314965" right="0.78740157480314965" top="0.59055118110236227" bottom="0.59055118110236227" header="0.31496062992125984" footer="0.31496062992125984"/>
  <pageSetup paperSize="9" scale="95" orientation="landscape" r:id="rId1"/>
  <headerFooter alignWithMargins="0">
    <oddHeader>&amp;L&amp;G</oddHeader>
    <oddFooter>&amp;L&amp;8XDuboc&amp;C&amp;8&amp;F&amp;R&amp;8&amp;D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33"/>
  <sheetViews>
    <sheetView zoomScaleNormal="100" workbookViewId="0">
      <selection activeCell="M15" sqref="M15:M18"/>
    </sheetView>
  </sheetViews>
  <sheetFormatPr baseColWidth="10" defaultRowHeight="12" x14ac:dyDescent="0.2"/>
  <cols>
    <col min="1" max="1" width="15.85546875" style="1" customWidth="1"/>
    <col min="2" max="2" width="15.7109375" style="1" customWidth="1"/>
    <col min="3" max="3" width="45.42578125" style="1" bestFit="1" customWidth="1"/>
    <col min="4" max="4" width="9.42578125" style="1" customWidth="1"/>
    <col min="5" max="7" width="2" style="1" customWidth="1"/>
    <col min="8" max="8" width="3.42578125" style="1" customWidth="1"/>
    <col min="9" max="11" width="2.140625" style="1" customWidth="1"/>
    <col min="12" max="12" width="4.42578125" style="1" customWidth="1"/>
    <col min="13" max="13" width="15.85546875" style="1" customWidth="1"/>
    <col min="14" max="14" width="15.7109375" style="1" customWidth="1"/>
    <col min="15" max="16384" width="11.42578125" style="1"/>
  </cols>
  <sheetData>
    <row r="1" spans="1:18" ht="11.45" customHeight="1" x14ac:dyDescent="0.2">
      <c r="A1" s="96" t="s">
        <v>105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8"/>
      <c r="O1" s="20"/>
      <c r="P1" s="20"/>
    </row>
    <row r="2" spans="1:18" ht="11.45" customHeight="1" x14ac:dyDescent="0.2">
      <c r="A2" s="99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1"/>
      <c r="O2" s="20"/>
      <c r="P2" s="20"/>
    </row>
    <row r="3" spans="1:18" ht="11.45" customHeight="1" x14ac:dyDescent="0.2">
      <c r="A3" s="99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1"/>
      <c r="O3" s="20"/>
      <c r="P3" s="20"/>
    </row>
    <row r="4" spans="1:18" ht="11.45" customHeight="1" x14ac:dyDescent="0.2">
      <c r="A4" s="99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1"/>
      <c r="O4" s="20"/>
      <c r="P4" s="20"/>
    </row>
    <row r="5" spans="1:18" ht="11.45" customHeight="1" x14ac:dyDescent="0.2">
      <c r="A5" s="99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1"/>
      <c r="O5" s="20"/>
      <c r="P5" s="20"/>
    </row>
    <row r="6" spans="1:18" ht="11.45" customHeight="1" x14ac:dyDescent="0.2">
      <c r="A6" s="102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4"/>
      <c r="O6" s="20"/>
      <c r="P6" s="20"/>
    </row>
    <row r="10" spans="1:18" ht="12.75" x14ac:dyDescent="0.2">
      <c r="C10" s="59" t="s">
        <v>99</v>
      </c>
      <c r="E10" s="105"/>
      <c r="F10" s="106"/>
      <c r="G10" s="106"/>
    </row>
    <row r="12" spans="1:18" x14ac:dyDescent="0.2">
      <c r="B12" s="7"/>
      <c r="H12" s="3"/>
      <c r="I12" s="3"/>
      <c r="J12" s="3"/>
      <c r="K12" s="3"/>
      <c r="L12" s="3"/>
    </row>
    <row r="13" spans="1:18" ht="12.75" x14ac:dyDescent="0.2">
      <c r="B13" s="2"/>
      <c r="C13" s="3"/>
      <c r="D13" s="3"/>
      <c r="H13" s="20"/>
      <c r="I13" s="21"/>
      <c r="J13" s="21"/>
      <c r="K13" s="21"/>
      <c r="L13" s="21"/>
      <c r="M13" s="107" t="s">
        <v>115</v>
      </c>
      <c r="N13" s="108"/>
      <c r="O13" s="105"/>
      <c r="P13" s="105"/>
      <c r="Q13" s="87"/>
      <c r="R13" s="88"/>
    </row>
    <row r="14" spans="1:18" x14ac:dyDescent="0.2">
      <c r="A14" s="60" t="s">
        <v>7</v>
      </c>
      <c r="B14" s="61" t="s">
        <v>8</v>
      </c>
      <c r="C14" s="60" t="s">
        <v>10</v>
      </c>
      <c r="D14" s="60" t="s">
        <v>12</v>
      </c>
      <c r="E14" s="89" t="s">
        <v>11</v>
      </c>
      <c r="F14" s="90"/>
      <c r="G14" s="90"/>
      <c r="H14" s="90"/>
      <c r="I14" s="91" t="s">
        <v>15</v>
      </c>
      <c r="J14" s="92"/>
      <c r="K14" s="92"/>
      <c r="L14" s="93"/>
      <c r="M14" s="60" t="s">
        <v>13</v>
      </c>
      <c r="N14" s="60" t="s">
        <v>14</v>
      </c>
      <c r="O14" s="12"/>
      <c r="P14" s="12"/>
      <c r="Q14" s="7"/>
      <c r="R14" s="7"/>
    </row>
    <row r="15" spans="1:18" ht="12.75" x14ac:dyDescent="0.2">
      <c r="A15" s="4">
        <v>1500</v>
      </c>
      <c r="B15" s="4" t="s">
        <v>24</v>
      </c>
      <c r="C15" s="4" t="s">
        <v>19</v>
      </c>
      <c r="D15" s="25">
        <v>1</v>
      </c>
      <c r="E15" s="81">
        <v>2</v>
      </c>
      <c r="F15" s="82"/>
      <c r="G15" s="82"/>
      <c r="H15" s="83"/>
      <c r="I15" s="84">
        <f>+E15*D15</f>
        <v>2</v>
      </c>
      <c r="J15" s="85"/>
      <c r="K15" s="85"/>
      <c r="L15" s="86"/>
      <c r="M15" s="17">
        <v>38</v>
      </c>
      <c r="N15" s="17">
        <f>M15*E15</f>
        <v>76</v>
      </c>
      <c r="O15" s="3"/>
      <c r="P15" s="3"/>
      <c r="Q15" s="11"/>
      <c r="R15" s="7"/>
    </row>
    <row r="16" spans="1:18" ht="12.75" x14ac:dyDescent="0.2">
      <c r="A16" s="4">
        <v>3000</v>
      </c>
      <c r="B16" s="4" t="s">
        <v>25</v>
      </c>
      <c r="C16" s="4" t="s">
        <v>20</v>
      </c>
      <c r="D16" s="25">
        <v>2</v>
      </c>
      <c r="E16" s="81">
        <v>1</v>
      </c>
      <c r="F16" s="82"/>
      <c r="G16" s="82"/>
      <c r="H16" s="83"/>
      <c r="I16" s="84">
        <f>+E16*D16</f>
        <v>2</v>
      </c>
      <c r="J16" s="85"/>
      <c r="K16" s="85"/>
      <c r="L16" s="86"/>
      <c r="M16" s="17">
        <v>277</v>
      </c>
      <c r="N16" s="17">
        <f>M16*E16</f>
        <v>277</v>
      </c>
      <c r="O16" s="3"/>
      <c r="P16" s="3"/>
      <c r="Q16" s="11"/>
      <c r="R16" s="7"/>
    </row>
    <row r="17" spans="1:18" ht="12.75" x14ac:dyDescent="0.2">
      <c r="A17" s="4">
        <v>3000</v>
      </c>
      <c r="B17" s="4" t="s">
        <v>116</v>
      </c>
      <c r="C17" s="4" t="s">
        <v>117</v>
      </c>
      <c r="D17" s="25">
        <v>0.5</v>
      </c>
      <c r="E17" s="81">
        <v>5</v>
      </c>
      <c r="F17" s="82"/>
      <c r="G17" s="82"/>
      <c r="H17" s="83"/>
      <c r="I17" s="84">
        <v>2</v>
      </c>
      <c r="J17" s="85"/>
      <c r="K17" s="85"/>
      <c r="L17" s="86"/>
      <c r="M17" s="17">
        <v>75</v>
      </c>
      <c r="N17" s="17">
        <f>M17*E17</f>
        <v>375</v>
      </c>
      <c r="O17" s="3"/>
      <c r="P17" s="3"/>
      <c r="Q17" s="11"/>
      <c r="R17" s="7"/>
    </row>
    <row r="18" spans="1:18" ht="12.75" x14ac:dyDescent="0.2">
      <c r="A18" s="4">
        <v>6000</v>
      </c>
      <c r="B18" s="4" t="s">
        <v>113</v>
      </c>
      <c r="C18" s="4" t="s">
        <v>21</v>
      </c>
      <c r="D18" s="27">
        <v>3</v>
      </c>
      <c r="E18" s="81">
        <v>1</v>
      </c>
      <c r="F18" s="82"/>
      <c r="G18" s="82"/>
      <c r="H18" s="83"/>
      <c r="I18" s="84">
        <v>3</v>
      </c>
      <c r="J18" s="85"/>
      <c r="K18" s="85"/>
      <c r="L18" s="86"/>
      <c r="M18" s="17">
        <v>513</v>
      </c>
      <c r="N18" s="17">
        <f>M18*E18</f>
        <v>513</v>
      </c>
      <c r="O18" s="3"/>
      <c r="P18" s="3"/>
      <c r="Q18" s="11"/>
      <c r="R18" s="7"/>
    </row>
    <row r="19" spans="1:18" x14ac:dyDescent="0.2">
      <c r="B19" s="5"/>
      <c r="C19" s="3"/>
      <c r="D19" s="3"/>
      <c r="E19" s="3"/>
      <c r="F19" s="3"/>
      <c r="G19" s="3"/>
      <c r="H19" s="3"/>
      <c r="I19" s="3"/>
      <c r="J19" s="3"/>
      <c r="K19" s="3"/>
      <c r="L19" s="3"/>
      <c r="M19" s="18"/>
      <c r="N19" s="23">
        <f>SUM(N15:N18)</f>
        <v>1241</v>
      </c>
      <c r="Q19" s="11"/>
      <c r="R19" s="7"/>
    </row>
    <row r="20" spans="1:18" x14ac:dyDescent="0.2">
      <c r="B20" s="2"/>
      <c r="C20" s="3"/>
      <c r="D20" s="60" t="s">
        <v>16</v>
      </c>
      <c r="E20" s="12"/>
      <c r="F20" s="12"/>
      <c r="G20" s="12"/>
      <c r="H20" s="12"/>
      <c r="I20" s="12"/>
      <c r="J20" s="12"/>
      <c r="K20" s="12"/>
      <c r="L20" s="12"/>
      <c r="M20" s="3"/>
      <c r="N20" s="3"/>
      <c r="O20" s="10"/>
      <c r="Q20" s="11"/>
      <c r="R20" s="7"/>
    </row>
    <row r="21" spans="1:18" x14ac:dyDescent="0.2">
      <c r="B21" s="2"/>
      <c r="C21" s="3" t="s">
        <v>95</v>
      </c>
      <c r="D21" s="25">
        <f>+I15+I16+I17+I18</f>
        <v>9</v>
      </c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8" ht="12.75" thickBot="1" x14ac:dyDescent="0.25">
      <c r="B22" s="2"/>
      <c r="C22" s="3" t="s">
        <v>9</v>
      </c>
      <c r="D22" s="26">
        <f>SUM(D21:D21)</f>
        <v>9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8" ht="13.5" thickBot="1" x14ac:dyDescent="0.25">
      <c r="B23" s="2"/>
      <c r="C23" s="62" t="s">
        <v>26</v>
      </c>
      <c r="D23" s="63">
        <v>60</v>
      </c>
      <c r="E23" s="3"/>
      <c r="F23" s="78" t="s">
        <v>17</v>
      </c>
      <c r="G23" s="78"/>
      <c r="H23" s="78"/>
      <c r="I23" s="78"/>
      <c r="J23" s="78"/>
      <c r="K23" s="78"/>
      <c r="L23" s="78"/>
      <c r="M23" s="79"/>
      <c r="N23" s="66">
        <v>1500</v>
      </c>
      <c r="O23" s="22"/>
      <c r="P23" s="18"/>
      <c r="Q23" s="24"/>
    </row>
    <row r="24" spans="1:18" ht="13.5" thickBot="1" x14ac:dyDescent="0.25">
      <c r="B24" s="2"/>
      <c r="C24" s="3" t="s">
        <v>5</v>
      </c>
      <c r="D24" s="6">
        <f>D22*D23</f>
        <v>540</v>
      </c>
      <c r="E24" s="3"/>
      <c r="F24" s="80" t="s">
        <v>0</v>
      </c>
      <c r="G24" s="80"/>
      <c r="H24" s="80"/>
      <c r="I24" s="80"/>
      <c r="J24" s="80"/>
      <c r="K24" s="80"/>
      <c r="L24" s="80"/>
      <c r="M24" s="79"/>
      <c r="N24" s="14">
        <f>D26/4</f>
        <v>235</v>
      </c>
      <c r="O24" s="15"/>
      <c r="P24" s="18"/>
      <c r="Q24" s="24"/>
    </row>
    <row r="25" spans="1:18" ht="13.5" thickBot="1" x14ac:dyDescent="0.25">
      <c r="B25" s="8"/>
      <c r="C25" s="64" t="s">
        <v>100</v>
      </c>
      <c r="D25" s="63">
        <f>4*100</f>
        <v>400</v>
      </c>
      <c r="E25" s="3"/>
      <c r="F25" s="80" t="s">
        <v>1</v>
      </c>
      <c r="G25" s="80"/>
      <c r="H25" s="80"/>
      <c r="I25" s="80"/>
      <c r="J25" s="80"/>
      <c r="K25" s="80"/>
      <c r="L25" s="80"/>
      <c r="M25" s="79"/>
      <c r="N25" s="14">
        <f>D30/4</f>
        <v>263.71249999999998</v>
      </c>
      <c r="O25" s="15"/>
      <c r="P25" s="18"/>
      <c r="Q25" s="24"/>
    </row>
    <row r="26" spans="1:18" ht="12.75" x14ac:dyDescent="0.2">
      <c r="B26" s="2"/>
      <c r="C26" s="9" t="s">
        <v>6</v>
      </c>
      <c r="D26" s="6">
        <f>SUM(D24:D25)</f>
        <v>940</v>
      </c>
      <c r="E26" s="3"/>
      <c r="F26" s="94" t="s">
        <v>101</v>
      </c>
      <c r="G26" s="94"/>
      <c r="H26" s="94"/>
      <c r="I26" s="94"/>
      <c r="J26" s="94"/>
      <c r="K26" s="94"/>
      <c r="L26" s="94"/>
      <c r="M26" s="95"/>
      <c r="N26" s="67">
        <f>SUM(N24:N25)</f>
        <v>498.71249999999998</v>
      </c>
      <c r="O26" s="15"/>
      <c r="P26" s="18"/>
      <c r="Q26" s="24"/>
    </row>
    <row r="27" spans="1:18" ht="12.75" thickBot="1" x14ac:dyDescent="0.25">
      <c r="C27" s="1" t="s">
        <v>2</v>
      </c>
      <c r="D27" s="13">
        <f>N19</f>
        <v>1241</v>
      </c>
      <c r="P27" s="24"/>
      <c r="Q27" s="24"/>
    </row>
    <row r="28" spans="1:18" ht="12.75" thickBot="1" x14ac:dyDescent="0.25">
      <c r="C28" s="64" t="s">
        <v>3</v>
      </c>
      <c r="D28" s="65">
        <v>0.15</v>
      </c>
    </row>
    <row r="29" spans="1:18" ht="12.75" thickBot="1" x14ac:dyDescent="0.25">
      <c r="D29" s="13">
        <f>+D27*D28</f>
        <v>186.15</v>
      </c>
    </row>
    <row r="30" spans="1:18" ht="12.75" thickBot="1" x14ac:dyDescent="0.25">
      <c r="C30" s="16" t="s">
        <v>4</v>
      </c>
      <c r="D30" s="19">
        <f>+D27-D29</f>
        <v>1054.8499999999999</v>
      </c>
    </row>
    <row r="33" spans="1:14" x14ac:dyDescent="0.2">
      <c r="A33" s="77" t="s">
        <v>18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</row>
  </sheetData>
  <mergeCells count="20">
    <mergeCell ref="A1:N6"/>
    <mergeCell ref="E10:G10"/>
    <mergeCell ref="M13:N13"/>
    <mergeCell ref="F25:M25"/>
    <mergeCell ref="F26:M26"/>
    <mergeCell ref="A33:N33"/>
    <mergeCell ref="F23:M23"/>
    <mergeCell ref="F24:M24"/>
    <mergeCell ref="E16:H16"/>
    <mergeCell ref="I16:L16"/>
    <mergeCell ref="E18:H18"/>
    <mergeCell ref="I18:L18"/>
    <mergeCell ref="E17:H17"/>
    <mergeCell ref="I17:L17"/>
    <mergeCell ref="Q13:R13"/>
    <mergeCell ref="E14:H14"/>
    <mergeCell ref="I14:L14"/>
    <mergeCell ref="E15:H15"/>
    <mergeCell ref="I15:L15"/>
    <mergeCell ref="O13:P13"/>
  </mergeCells>
  <printOptions horizontalCentered="1" verticalCentered="1"/>
  <pageMargins left="0.78740157480314965" right="0.78740157480314965" top="0.59055118110236227" bottom="0.59055118110236227" header="0.31496062992125984" footer="0.31496062992125984"/>
  <pageSetup paperSize="9" scale="95" orientation="landscape" r:id="rId1"/>
  <headerFooter alignWithMargins="0">
    <oddHeader>&amp;L&amp;G</oddHeader>
    <oddFooter>&amp;L&amp;8XDuboc&amp;C&amp;8&amp;F&amp;R&amp;8&amp;D</oddFooter>
  </headerFooter>
  <ignoredErrors>
    <ignoredError sqref="D30" unlockedFormula="1"/>
  </ignoredErrors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33"/>
  <sheetViews>
    <sheetView zoomScaleNormal="100" workbookViewId="0">
      <selection activeCell="M15" sqref="M15:M18"/>
    </sheetView>
  </sheetViews>
  <sheetFormatPr baseColWidth="10" defaultRowHeight="12" x14ac:dyDescent="0.2"/>
  <cols>
    <col min="1" max="1" width="15.85546875" style="1" customWidth="1"/>
    <col min="2" max="2" width="15.7109375" style="1" customWidth="1"/>
    <col min="3" max="3" width="45.42578125" style="1" bestFit="1" customWidth="1"/>
    <col min="4" max="4" width="9.42578125" style="1" customWidth="1"/>
    <col min="5" max="7" width="2" style="1" customWidth="1"/>
    <col min="8" max="8" width="3.42578125" style="1" customWidth="1"/>
    <col min="9" max="11" width="2.140625" style="1" customWidth="1"/>
    <col min="12" max="12" width="4.42578125" style="1" customWidth="1"/>
    <col min="13" max="13" width="15.85546875" style="1" customWidth="1"/>
    <col min="14" max="14" width="15.7109375" style="1" customWidth="1"/>
    <col min="15" max="16384" width="11.42578125" style="1"/>
  </cols>
  <sheetData>
    <row r="1" spans="1:18" ht="11.45" customHeight="1" x14ac:dyDescent="0.2">
      <c r="A1" s="96" t="s">
        <v>104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8"/>
      <c r="O1" s="20"/>
      <c r="P1" s="20"/>
    </row>
    <row r="2" spans="1:18" ht="11.45" customHeight="1" x14ac:dyDescent="0.2">
      <c r="A2" s="99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1"/>
      <c r="O2" s="20"/>
      <c r="P2" s="20"/>
    </row>
    <row r="3" spans="1:18" ht="11.45" customHeight="1" x14ac:dyDescent="0.2">
      <c r="A3" s="99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1"/>
      <c r="O3" s="20"/>
      <c r="P3" s="20"/>
    </row>
    <row r="4" spans="1:18" ht="11.45" customHeight="1" x14ac:dyDescent="0.2">
      <c r="A4" s="99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1"/>
      <c r="O4" s="20"/>
      <c r="P4" s="20"/>
    </row>
    <row r="5" spans="1:18" ht="11.45" customHeight="1" x14ac:dyDescent="0.2">
      <c r="A5" s="99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1"/>
      <c r="O5" s="20"/>
      <c r="P5" s="20"/>
    </row>
    <row r="6" spans="1:18" ht="11.45" customHeight="1" x14ac:dyDescent="0.2">
      <c r="A6" s="102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4"/>
      <c r="O6" s="20"/>
      <c r="P6" s="20"/>
    </row>
    <row r="10" spans="1:18" ht="12.75" x14ac:dyDescent="0.2">
      <c r="C10" s="59" t="s">
        <v>99</v>
      </c>
      <c r="E10" s="105"/>
      <c r="F10" s="106"/>
      <c r="G10" s="106"/>
    </row>
    <row r="12" spans="1:18" x14ac:dyDescent="0.2">
      <c r="B12" s="7"/>
      <c r="H12" s="3"/>
      <c r="I12" s="3"/>
      <c r="J12" s="3"/>
      <c r="K12" s="3"/>
      <c r="L12" s="3"/>
    </row>
    <row r="13" spans="1:18" ht="12.75" x14ac:dyDescent="0.2">
      <c r="B13" s="2"/>
      <c r="C13" s="3"/>
      <c r="D13" s="3"/>
      <c r="H13" s="20"/>
      <c r="I13" s="21"/>
      <c r="J13" s="21"/>
      <c r="K13" s="21"/>
      <c r="L13" s="21"/>
      <c r="M13" s="107" t="s">
        <v>115</v>
      </c>
      <c r="N13" s="108"/>
      <c r="O13" s="105"/>
      <c r="P13" s="105"/>
      <c r="Q13" s="87"/>
      <c r="R13" s="88"/>
    </row>
    <row r="14" spans="1:18" x14ac:dyDescent="0.2">
      <c r="A14" s="60" t="s">
        <v>7</v>
      </c>
      <c r="B14" s="61" t="s">
        <v>8</v>
      </c>
      <c r="C14" s="60" t="s">
        <v>10</v>
      </c>
      <c r="D14" s="60" t="s">
        <v>12</v>
      </c>
      <c r="E14" s="89" t="s">
        <v>11</v>
      </c>
      <c r="F14" s="90"/>
      <c r="G14" s="90"/>
      <c r="H14" s="90"/>
      <c r="I14" s="91" t="s">
        <v>15</v>
      </c>
      <c r="J14" s="92"/>
      <c r="K14" s="92"/>
      <c r="L14" s="93"/>
      <c r="M14" s="60" t="s">
        <v>13</v>
      </c>
      <c r="N14" s="60" t="s">
        <v>14</v>
      </c>
      <c r="O14" s="12"/>
      <c r="P14" s="12"/>
      <c r="Q14" s="7"/>
      <c r="R14" s="7"/>
    </row>
    <row r="15" spans="1:18" ht="12.75" x14ac:dyDescent="0.2">
      <c r="A15" s="4">
        <v>1500</v>
      </c>
      <c r="B15" s="4" t="s">
        <v>24</v>
      </c>
      <c r="C15" s="4" t="s">
        <v>19</v>
      </c>
      <c r="D15" s="25">
        <v>1</v>
      </c>
      <c r="E15" s="81">
        <v>2</v>
      </c>
      <c r="F15" s="82"/>
      <c r="G15" s="82"/>
      <c r="H15" s="83"/>
      <c r="I15" s="84">
        <f>+E15*D15</f>
        <v>2</v>
      </c>
      <c r="J15" s="85"/>
      <c r="K15" s="85"/>
      <c r="L15" s="86"/>
      <c r="M15" s="17">
        <v>38</v>
      </c>
      <c r="N15" s="17">
        <f>M15*E15</f>
        <v>76</v>
      </c>
      <c r="O15" s="3"/>
      <c r="P15" s="3"/>
      <c r="Q15" s="11"/>
      <c r="R15" s="7"/>
    </row>
    <row r="16" spans="1:18" ht="12.75" x14ac:dyDescent="0.2">
      <c r="A16" s="4">
        <v>3000</v>
      </c>
      <c r="B16" s="4" t="s">
        <v>25</v>
      </c>
      <c r="C16" s="4" t="s">
        <v>20</v>
      </c>
      <c r="D16" s="25">
        <v>2</v>
      </c>
      <c r="E16" s="81">
        <v>1</v>
      </c>
      <c r="F16" s="82"/>
      <c r="G16" s="82"/>
      <c r="H16" s="83"/>
      <c r="I16" s="84">
        <f>+E16*D16</f>
        <v>2</v>
      </c>
      <c r="J16" s="85"/>
      <c r="K16" s="85"/>
      <c r="L16" s="86"/>
      <c r="M16" s="17">
        <v>277</v>
      </c>
      <c r="N16" s="17">
        <f>M16*E16</f>
        <v>277</v>
      </c>
      <c r="O16" s="3"/>
      <c r="P16" s="3"/>
      <c r="Q16" s="11"/>
      <c r="R16" s="7"/>
    </row>
    <row r="17" spans="1:18" ht="12.75" x14ac:dyDescent="0.2">
      <c r="A17" s="4">
        <v>3000</v>
      </c>
      <c r="B17" s="4" t="s">
        <v>116</v>
      </c>
      <c r="C17" s="4" t="s">
        <v>117</v>
      </c>
      <c r="D17" s="25">
        <v>0.5</v>
      </c>
      <c r="E17" s="81">
        <v>5</v>
      </c>
      <c r="F17" s="82"/>
      <c r="G17" s="82"/>
      <c r="H17" s="83"/>
      <c r="I17" s="84">
        <v>2</v>
      </c>
      <c r="J17" s="85"/>
      <c r="K17" s="85"/>
      <c r="L17" s="86"/>
      <c r="M17" s="17">
        <v>75</v>
      </c>
      <c r="N17" s="17">
        <f>M17*E17</f>
        <v>375</v>
      </c>
      <c r="O17" s="3"/>
      <c r="P17" s="3"/>
      <c r="Q17" s="11"/>
      <c r="R17" s="7"/>
    </row>
    <row r="18" spans="1:18" ht="12.75" x14ac:dyDescent="0.2">
      <c r="A18" s="4">
        <v>6000</v>
      </c>
      <c r="B18" s="4" t="s">
        <v>113</v>
      </c>
      <c r="C18" s="4" t="s">
        <v>21</v>
      </c>
      <c r="D18" s="27">
        <v>3</v>
      </c>
      <c r="E18" s="81">
        <v>1</v>
      </c>
      <c r="F18" s="82"/>
      <c r="G18" s="82"/>
      <c r="H18" s="83"/>
      <c r="I18" s="84">
        <v>3</v>
      </c>
      <c r="J18" s="85"/>
      <c r="K18" s="85"/>
      <c r="L18" s="86"/>
      <c r="M18" s="17">
        <v>513</v>
      </c>
      <c r="N18" s="17">
        <f>M18*E18</f>
        <v>513</v>
      </c>
      <c r="O18" s="3"/>
      <c r="P18" s="3"/>
      <c r="Q18" s="11"/>
      <c r="R18" s="7"/>
    </row>
    <row r="19" spans="1:18" x14ac:dyDescent="0.2">
      <c r="B19" s="5"/>
      <c r="C19" s="3"/>
      <c r="D19" s="3"/>
      <c r="E19" s="3"/>
      <c r="F19" s="3"/>
      <c r="G19" s="3"/>
      <c r="H19" s="3"/>
      <c r="I19" s="3"/>
      <c r="J19" s="3"/>
      <c r="K19" s="3"/>
      <c r="L19" s="3"/>
      <c r="M19" s="18"/>
      <c r="N19" s="23">
        <f>SUM(N15:N18)</f>
        <v>1241</v>
      </c>
      <c r="Q19" s="11"/>
      <c r="R19" s="7"/>
    </row>
    <row r="20" spans="1:18" x14ac:dyDescent="0.2">
      <c r="B20" s="2"/>
      <c r="C20" s="3"/>
      <c r="D20" s="60" t="s">
        <v>16</v>
      </c>
      <c r="E20" s="12"/>
      <c r="F20" s="12"/>
      <c r="G20" s="12"/>
      <c r="H20" s="12"/>
      <c r="I20" s="12"/>
      <c r="J20" s="12"/>
      <c r="K20" s="12"/>
      <c r="L20" s="12"/>
      <c r="M20" s="3"/>
      <c r="N20" s="3"/>
      <c r="O20" s="10"/>
      <c r="Q20" s="11"/>
      <c r="R20" s="7"/>
    </row>
    <row r="21" spans="1:18" x14ac:dyDescent="0.2">
      <c r="B21" s="2"/>
      <c r="C21" s="3" t="s">
        <v>95</v>
      </c>
      <c r="D21" s="25">
        <f>+I15+I16+I17+I18</f>
        <v>9</v>
      </c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8" ht="12.75" thickBot="1" x14ac:dyDescent="0.25">
      <c r="B22" s="2"/>
      <c r="C22" s="3" t="s">
        <v>9</v>
      </c>
      <c r="D22" s="26">
        <f>SUM(D21:D21)</f>
        <v>9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8" ht="13.5" thickBot="1" x14ac:dyDescent="0.25">
      <c r="B23" s="2"/>
      <c r="C23" s="62" t="s">
        <v>26</v>
      </c>
      <c r="D23" s="63">
        <v>60</v>
      </c>
      <c r="E23" s="3"/>
      <c r="F23" s="78" t="s">
        <v>17</v>
      </c>
      <c r="G23" s="78"/>
      <c r="H23" s="78"/>
      <c r="I23" s="78"/>
      <c r="J23" s="78"/>
      <c r="K23" s="78"/>
      <c r="L23" s="78"/>
      <c r="M23" s="79"/>
      <c r="N23" s="66">
        <v>1500</v>
      </c>
      <c r="O23" s="22"/>
      <c r="P23" s="18"/>
      <c r="Q23" s="24"/>
    </row>
    <row r="24" spans="1:18" ht="13.5" thickBot="1" x14ac:dyDescent="0.25">
      <c r="B24" s="2"/>
      <c r="C24" s="3" t="s">
        <v>5</v>
      </c>
      <c r="D24" s="6">
        <f>D22*D23</f>
        <v>540</v>
      </c>
      <c r="E24" s="3"/>
      <c r="F24" s="80" t="s">
        <v>0</v>
      </c>
      <c r="G24" s="80"/>
      <c r="H24" s="80"/>
      <c r="I24" s="80"/>
      <c r="J24" s="80"/>
      <c r="K24" s="80"/>
      <c r="L24" s="80"/>
      <c r="M24" s="79"/>
      <c r="N24" s="14">
        <f>D26/4</f>
        <v>235</v>
      </c>
      <c r="O24" s="15"/>
      <c r="P24" s="18"/>
      <c r="Q24" s="24"/>
    </row>
    <row r="25" spans="1:18" ht="13.5" thickBot="1" x14ac:dyDescent="0.25">
      <c r="B25" s="8"/>
      <c r="C25" s="64" t="s">
        <v>100</v>
      </c>
      <c r="D25" s="63">
        <f>4*100</f>
        <v>400</v>
      </c>
      <c r="E25" s="3"/>
      <c r="F25" s="80" t="s">
        <v>1</v>
      </c>
      <c r="G25" s="80"/>
      <c r="H25" s="80"/>
      <c r="I25" s="80"/>
      <c r="J25" s="80"/>
      <c r="K25" s="80"/>
      <c r="L25" s="80"/>
      <c r="M25" s="79"/>
      <c r="N25" s="14">
        <f>D30/4</f>
        <v>263.71249999999998</v>
      </c>
      <c r="O25" s="15"/>
      <c r="P25" s="18"/>
      <c r="Q25" s="24"/>
    </row>
    <row r="26" spans="1:18" ht="12.75" x14ac:dyDescent="0.2">
      <c r="B26" s="2"/>
      <c r="C26" s="9" t="s">
        <v>6</v>
      </c>
      <c r="D26" s="6">
        <f>SUM(D24:D25)</f>
        <v>940</v>
      </c>
      <c r="E26" s="3"/>
      <c r="F26" s="94" t="s">
        <v>101</v>
      </c>
      <c r="G26" s="94"/>
      <c r="H26" s="94"/>
      <c r="I26" s="94"/>
      <c r="J26" s="94"/>
      <c r="K26" s="94"/>
      <c r="L26" s="94"/>
      <c r="M26" s="95"/>
      <c r="N26" s="67">
        <f>SUM(N24:N25)</f>
        <v>498.71249999999998</v>
      </c>
      <c r="O26" s="15"/>
      <c r="P26" s="18"/>
      <c r="Q26" s="24"/>
    </row>
    <row r="27" spans="1:18" ht="12.75" thickBot="1" x14ac:dyDescent="0.25">
      <c r="C27" s="1" t="s">
        <v>2</v>
      </c>
      <c r="D27" s="13">
        <f>N19</f>
        <v>1241</v>
      </c>
      <c r="P27" s="24"/>
      <c r="Q27" s="24"/>
    </row>
    <row r="28" spans="1:18" ht="12.75" thickBot="1" x14ac:dyDescent="0.25">
      <c r="C28" s="64" t="s">
        <v>3</v>
      </c>
      <c r="D28" s="65">
        <v>0.15</v>
      </c>
    </row>
    <row r="29" spans="1:18" ht="12.75" thickBot="1" x14ac:dyDescent="0.25">
      <c r="D29" s="13">
        <f>+D27*D28</f>
        <v>186.15</v>
      </c>
    </row>
    <row r="30" spans="1:18" ht="12.75" thickBot="1" x14ac:dyDescent="0.25">
      <c r="C30" s="16" t="s">
        <v>4</v>
      </c>
      <c r="D30" s="19">
        <f>+D27-D29</f>
        <v>1054.8499999999999</v>
      </c>
    </row>
    <row r="33" spans="1:14" x14ac:dyDescent="0.2">
      <c r="A33" s="77" t="s">
        <v>18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</row>
  </sheetData>
  <mergeCells count="20">
    <mergeCell ref="A1:N6"/>
    <mergeCell ref="E10:G10"/>
    <mergeCell ref="M13:N13"/>
    <mergeCell ref="F25:M25"/>
    <mergeCell ref="F26:M26"/>
    <mergeCell ref="E18:H18"/>
    <mergeCell ref="I18:L18"/>
    <mergeCell ref="I17:L17"/>
    <mergeCell ref="E15:H15"/>
    <mergeCell ref="I15:L15"/>
    <mergeCell ref="E16:H16"/>
    <mergeCell ref="I16:L16"/>
    <mergeCell ref="E17:H17"/>
    <mergeCell ref="O13:P13"/>
    <mergeCell ref="Q13:R13"/>
    <mergeCell ref="E14:H14"/>
    <mergeCell ref="I14:L14"/>
    <mergeCell ref="A33:N33"/>
    <mergeCell ref="F23:M23"/>
    <mergeCell ref="F24:M24"/>
  </mergeCells>
  <printOptions horizontalCentered="1" verticalCentered="1"/>
  <pageMargins left="0.78740157480314965" right="0.78740157480314965" top="0.59055118110236227" bottom="0.59055118110236227" header="0.31496062992125984" footer="0.31496062992125984"/>
  <pageSetup paperSize="9" scale="95" orientation="landscape" r:id="rId1"/>
  <headerFooter alignWithMargins="0">
    <oddHeader>&amp;L&amp;G</oddHeader>
    <oddFooter>&amp;L&amp;8XDuboc&amp;C&amp;8&amp;F&amp;R&amp;8&amp;D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33"/>
  <sheetViews>
    <sheetView zoomScaleNormal="100" workbookViewId="0">
      <selection activeCell="M15" sqref="M15:M18"/>
    </sheetView>
  </sheetViews>
  <sheetFormatPr baseColWidth="10" defaultRowHeight="12" x14ac:dyDescent="0.2"/>
  <cols>
    <col min="1" max="1" width="15.85546875" style="1" customWidth="1"/>
    <col min="2" max="2" width="15.7109375" style="1" customWidth="1"/>
    <col min="3" max="3" width="45.42578125" style="1" bestFit="1" customWidth="1"/>
    <col min="4" max="4" width="9.42578125" style="1" customWidth="1"/>
    <col min="5" max="7" width="2" style="1" customWidth="1"/>
    <col min="8" max="8" width="3.42578125" style="1" customWidth="1"/>
    <col min="9" max="11" width="2.140625" style="1" customWidth="1"/>
    <col min="12" max="12" width="4.42578125" style="1" customWidth="1"/>
    <col min="13" max="13" width="15.85546875" style="1" customWidth="1"/>
    <col min="14" max="14" width="15.7109375" style="1" customWidth="1"/>
    <col min="15" max="16384" width="11.42578125" style="1"/>
  </cols>
  <sheetData>
    <row r="1" spans="1:18" ht="11.45" customHeight="1" x14ac:dyDescent="0.2">
      <c r="A1" s="96" t="s">
        <v>103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8"/>
      <c r="O1" s="20"/>
      <c r="P1" s="20"/>
    </row>
    <row r="2" spans="1:18" ht="11.45" customHeight="1" x14ac:dyDescent="0.2">
      <c r="A2" s="99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1"/>
      <c r="O2" s="20"/>
      <c r="P2" s="20"/>
    </row>
    <row r="3" spans="1:18" ht="11.45" customHeight="1" x14ac:dyDescent="0.2">
      <c r="A3" s="99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1"/>
      <c r="O3" s="20"/>
      <c r="P3" s="20"/>
    </row>
    <row r="4" spans="1:18" ht="11.45" customHeight="1" x14ac:dyDescent="0.2">
      <c r="A4" s="99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1"/>
      <c r="O4" s="20"/>
      <c r="P4" s="20"/>
    </row>
    <row r="5" spans="1:18" ht="11.45" customHeight="1" x14ac:dyDescent="0.2">
      <c r="A5" s="99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1"/>
      <c r="O5" s="20"/>
      <c r="P5" s="20"/>
    </row>
    <row r="6" spans="1:18" ht="11.45" customHeight="1" x14ac:dyDescent="0.2">
      <c r="A6" s="102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4"/>
      <c r="O6" s="20"/>
      <c r="P6" s="20"/>
    </row>
    <row r="10" spans="1:18" ht="12.75" x14ac:dyDescent="0.2">
      <c r="C10" s="59" t="s">
        <v>99</v>
      </c>
      <c r="E10" s="105"/>
      <c r="F10" s="106"/>
      <c r="G10" s="106"/>
    </row>
    <row r="12" spans="1:18" x14ac:dyDescent="0.2">
      <c r="B12" s="7"/>
      <c r="H12" s="3"/>
      <c r="I12" s="3"/>
      <c r="J12" s="3"/>
      <c r="K12" s="3"/>
      <c r="L12" s="3"/>
    </row>
    <row r="13" spans="1:18" ht="12.75" x14ac:dyDescent="0.2">
      <c r="B13" s="2"/>
      <c r="C13" s="3"/>
      <c r="D13" s="3"/>
      <c r="H13" s="20"/>
      <c r="I13" s="21"/>
      <c r="J13" s="21"/>
      <c r="K13" s="21"/>
      <c r="L13" s="21"/>
      <c r="M13" s="107" t="s">
        <v>115</v>
      </c>
      <c r="N13" s="108"/>
      <c r="O13" s="105"/>
      <c r="P13" s="105"/>
      <c r="Q13" s="87"/>
      <c r="R13" s="88"/>
    </row>
    <row r="14" spans="1:18" x14ac:dyDescent="0.2">
      <c r="A14" s="60" t="s">
        <v>7</v>
      </c>
      <c r="B14" s="61" t="s">
        <v>8</v>
      </c>
      <c r="C14" s="60" t="s">
        <v>10</v>
      </c>
      <c r="D14" s="60" t="s">
        <v>12</v>
      </c>
      <c r="E14" s="89" t="s">
        <v>11</v>
      </c>
      <c r="F14" s="90"/>
      <c r="G14" s="90"/>
      <c r="H14" s="90"/>
      <c r="I14" s="91" t="s">
        <v>15</v>
      </c>
      <c r="J14" s="92"/>
      <c r="K14" s="92"/>
      <c r="L14" s="93"/>
      <c r="M14" s="60" t="s">
        <v>13</v>
      </c>
      <c r="N14" s="60" t="s">
        <v>14</v>
      </c>
      <c r="O14" s="12"/>
      <c r="P14" s="12"/>
      <c r="Q14" s="7"/>
      <c r="R14" s="7"/>
    </row>
    <row r="15" spans="1:18" ht="12.75" x14ac:dyDescent="0.2">
      <c r="A15" s="4">
        <v>1500</v>
      </c>
      <c r="B15" s="4" t="s">
        <v>24</v>
      </c>
      <c r="C15" s="4" t="s">
        <v>19</v>
      </c>
      <c r="D15" s="25">
        <v>1</v>
      </c>
      <c r="E15" s="81">
        <v>2</v>
      </c>
      <c r="F15" s="82"/>
      <c r="G15" s="82"/>
      <c r="H15" s="83"/>
      <c r="I15" s="84">
        <f>+E15*D15</f>
        <v>2</v>
      </c>
      <c r="J15" s="85"/>
      <c r="K15" s="85"/>
      <c r="L15" s="86"/>
      <c r="M15" s="17">
        <v>38</v>
      </c>
      <c r="N15" s="17">
        <f>M15*E15</f>
        <v>76</v>
      </c>
      <c r="O15" s="3"/>
      <c r="P15" s="3"/>
      <c r="Q15" s="11"/>
      <c r="R15" s="7"/>
    </row>
    <row r="16" spans="1:18" ht="12.75" x14ac:dyDescent="0.2">
      <c r="A16" s="4">
        <v>3000</v>
      </c>
      <c r="B16" s="4" t="s">
        <v>25</v>
      </c>
      <c r="C16" s="4" t="s">
        <v>20</v>
      </c>
      <c r="D16" s="25">
        <v>2</v>
      </c>
      <c r="E16" s="81">
        <v>1</v>
      </c>
      <c r="F16" s="82"/>
      <c r="G16" s="82"/>
      <c r="H16" s="83"/>
      <c r="I16" s="84">
        <f>+E16*D16</f>
        <v>2</v>
      </c>
      <c r="J16" s="85"/>
      <c r="K16" s="85"/>
      <c r="L16" s="86"/>
      <c r="M16" s="17">
        <v>277</v>
      </c>
      <c r="N16" s="17">
        <f>M16*E16</f>
        <v>277</v>
      </c>
      <c r="O16" s="3"/>
      <c r="P16" s="3"/>
      <c r="Q16" s="11"/>
      <c r="R16" s="7"/>
    </row>
    <row r="17" spans="1:18" ht="12.75" x14ac:dyDescent="0.2">
      <c r="A17" s="4">
        <v>3000</v>
      </c>
      <c r="B17" s="4" t="s">
        <v>116</v>
      </c>
      <c r="C17" s="4" t="s">
        <v>117</v>
      </c>
      <c r="D17" s="25">
        <v>0.5</v>
      </c>
      <c r="E17" s="81">
        <v>5</v>
      </c>
      <c r="F17" s="82"/>
      <c r="G17" s="82"/>
      <c r="H17" s="83"/>
      <c r="I17" s="84">
        <v>4</v>
      </c>
      <c r="J17" s="85"/>
      <c r="K17" s="85"/>
      <c r="L17" s="86"/>
      <c r="M17" s="17">
        <v>75</v>
      </c>
      <c r="N17" s="17">
        <f>M17*E17</f>
        <v>375</v>
      </c>
      <c r="O17" s="3"/>
      <c r="P17" s="3"/>
      <c r="Q17" s="11"/>
      <c r="R17" s="7"/>
    </row>
    <row r="18" spans="1:18" ht="12.75" x14ac:dyDescent="0.2">
      <c r="A18" s="4">
        <v>6000</v>
      </c>
      <c r="B18" s="4" t="s">
        <v>113</v>
      </c>
      <c r="C18" s="4" t="s">
        <v>21</v>
      </c>
      <c r="D18" s="27">
        <v>3</v>
      </c>
      <c r="E18" s="81">
        <v>1</v>
      </c>
      <c r="F18" s="82"/>
      <c r="G18" s="82"/>
      <c r="H18" s="83"/>
      <c r="I18" s="84">
        <v>3</v>
      </c>
      <c r="J18" s="85"/>
      <c r="K18" s="85"/>
      <c r="L18" s="86"/>
      <c r="M18" s="17">
        <v>513</v>
      </c>
      <c r="N18" s="17">
        <f>M18*E18</f>
        <v>513</v>
      </c>
      <c r="O18" s="3"/>
      <c r="P18" s="3"/>
      <c r="Q18" s="11"/>
      <c r="R18" s="7"/>
    </row>
    <row r="19" spans="1:18" x14ac:dyDescent="0.2">
      <c r="B19" s="5"/>
      <c r="C19" s="3"/>
      <c r="D19" s="3"/>
      <c r="E19" s="3"/>
      <c r="F19" s="3"/>
      <c r="G19" s="3"/>
      <c r="H19" s="3"/>
      <c r="I19" s="3"/>
      <c r="J19" s="3"/>
      <c r="K19" s="3"/>
      <c r="L19" s="3"/>
      <c r="M19" s="18"/>
      <c r="N19" s="23">
        <f>SUM(N15:N18)</f>
        <v>1241</v>
      </c>
      <c r="Q19" s="11"/>
      <c r="R19" s="7"/>
    </row>
    <row r="20" spans="1:18" x14ac:dyDescent="0.2">
      <c r="B20" s="2"/>
      <c r="C20" s="3"/>
      <c r="D20" s="60" t="s">
        <v>16</v>
      </c>
      <c r="E20" s="12"/>
      <c r="F20" s="12"/>
      <c r="G20" s="12"/>
      <c r="H20" s="12"/>
      <c r="I20" s="12"/>
      <c r="J20" s="12"/>
      <c r="K20" s="12"/>
      <c r="L20" s="12"/>
      <c r="M20" s="3"/>
      <c r="N20" s="3"/>
      <c r="O20" s="10"/>
      <c r="Q20" s="11"/>
      <c r="R20" s="7"/>
    </row>
    <row r="21" spans="1:18" x14ac:dyDescent="0.2">
      <c r="B21" s="2"/>
      <c r="C21" s="3" t="s">
        <v>96</v>
      </c>
      <c r="D21" s="25">
        <f>+I15+I16+I17+I18</f>
        <v>11</v>
      </c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8" ht="12.75" thickBot="1" x14ac:dyDescent="0.25">
      <c r="B22" s="2"/>
      <c r="C22" s="3" t="s">
        <v>9</v>
      </c>
      <c r="D22" s="26">
        <f>SUM(D21:D21)</f>
        <v>11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8" ht="13.5" thickBot="1" x14ac:dyDescent="0.25">
      <c r="B23" s="2"/>
      <c r="C23" s="62" t="s">
        <v>26</v>
      </c>
      <c r="D23" s="63">
        <v>60</v>
      </c>
      <c r="E23" s="3"/>
      <c r="F23" s="78" t="s">
        <v>17</v>
      </c>
      <c r="G23" s="78"/>
      <c r="H23" s="78"/>
      <c r="I23" s="78"/>
      <c r="J23" s="78"/>
      <c r="K23" s="78"/>
      <c r="L23" s="78"/>
      <c r="M23" s="79"/>
      <c r="N23" s="66">
        <v>1500</v>
      </c>
      <c r="O23" s="22"/>
      <c r="P23" s="18"/>
      <c r="Q23" s="24"/>
    </row>
    <row r="24" spans="1:18" ht="13.5" thickBot="1" x14ac:dyDescent="0.25">
      <c r="B24" s="2"/>
      <c r="C24" s="3" t="s">
        <v>5</v>
      </c>
      <c r="D24" s="6">
        <f>D22*D23</f>
        <v>660</v>
      </c>
      <c r="E24" s="3"/>
      <c r="F24" s="80" t="s">
        <v>0</v>
      </c>
      <c r="G24" s="80"/>
      <c r="H24" s="80"/>
      <c r="I24" s="80"/>
      <c r="J24" s="80"/>
      <c r="K24" s="80"/>
      <c r="L24" s="80"/>
      <c r="M24" s="79"/>
      <c r="N24" s="14">
        <f>D26/4</f>
        <v>265</v>
      </c>
      <c r="O24" s="15"/>
      <c r="P24" s="18"/>
      <c r="Q24" s="24"/>
    </row>
    <row r="25" spans="1:18" ht="13.5" thickBot="1" x14ac:dyDescent="0.25">
      <c r="B25" s="8"/>
      <c r="C25" s="64" t="s">
        <v>100</v>
      </c>
      <c r="D25" s="63">
        <f>4*100</f>
        <v>400</v>
      </c>
      <c r="E25" s="3"/>
      <c r="F25" s="80" t="s">
        <v>1</v>
      </c>
      <c r="G25" s="80"/>
      <c r="H25" s="80"/>
      <c r="I25" s="80"/>
      <c r="J25" s="80"/>
      <c r="K25" s="80"/>
      <c r="L25" s="80"/>
      <c r="M25" s="79"/>
      <c r="N25" s="14">
        <f>D30/4</f>
        <v>263.71249999999998</v>
      </c>
      <c r="O25" s="15"/>
      <c r="P25" s="18"/>
      <c r="Q25" s="24"/>
    </row>
    <row r="26" spans="1:18" ht="12.75" x14ac:dyDescent="0.2">
      <c r="B26" s="2"/>
      <c r="C26" s="9" t="s">
        <v>6</v>
      </c>
      <c r="D26" s="6">
        <f>SUM(D24:D25)</f>
        <v>1060</v>
      </c>
      <c r="E26" s="3"/>
      <c r="F26" s="94" t="s">
        <v>101</v>
      </c>
      <c r="G26" s="94"/>
      <c r="H26" s="94"/>
      <c r="I26" s="94"/>
      <c r="J26" s="94"/>
      <c r="K26" s="94"/>
      <c r="L26" s="94"/>
      <c r="M26" s="95"/>
      <c r="N26" s="67">
        <f>SUM(N24:N25)</f>
        <v>528.71249999999998</v>
      </c>
      <c r="O26" s="15"/>
      <c r="P26" s="18"/>
      <c r="Q26" s="24"/>
    </row>
    <row r="27" spans="1:18" ht="12.75" thickBot="1" x14ac:dyDescent="0.25">
      <c r="C27" s="1" t="s">
        <v>2</v>
      </c>
      <c r="D27" s="13">
        <f>N19</f>
        <v>1241</v>
      </c>
      <c r="P27" s="24"/>
      <c r="Q27" s="24"/>
    </row>
    <row r="28" spans="1:18" ht="12.75" thickBot="1" x14ac:dyDescent="0.25">
      <c r="C28" s="64" t="s">
        <v>3</v>
      </c>
      <c r="D28" s="65">
        <v>0.15</v>
      </c>
    </row>
    <row r="29" spans="1:18" ht="12.75" thickBot="1" x14ac:dyDescent="0.25">
      <c r="D29" s="13">
        <f>+D27*D28</f>
        <v>186.15</v>
      </c>
    </row>
    <row r="30" spans="1:18" ht="12.75" thickBot="1" x14ac:dyDescent="0.25">
      <c r="C30" s="16" t="s">
        <v>4</v>
      </c>
      <c r="D30" s="19">
        <f>+D27-D29</f>
        <v>1054.8499999999999</v>
      </c>
    </row>
    <row r="33" spans="1:14" x14ac:dyDescent="0.2">
      <c r="A33" s="77" t="s">
        <v>18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</row>
  </sheetData>
  <mergeCells count="20">
    <mergeCell ref="A1:N6"/>
    <mergeCell ref="E10:G10"/>
    <mergeCell ref="M13:N13"/>
    <mergeCell ref="O13:P13"/>
    <mergeCell ref="Q13:R13"/>
    <mergeCell ref="E14:H14"/>
    <mergeCell ref="I14:L14"/>
    <mergeCell ref="E15:H15"/>
    <mergeCell ref="I15:L15"/>
    <mergeCell ref="E16:H16"/>
    <mergeCell ref="I16:L16"/>
    <mergeCell ref="E17:H17"/>
    <mergeCell ref="I17:L17"/>
    <mergeCell ref="F25:M25"/>
    <mergeCell ref="F26:M26"/>
    <mergeCell ref="A33:N33"/>
    <mergeCell ref="F23:M23"/>
    <mergeCell ref="F24:M24"/>
    <mergeCell ref="E18:H18"/>
    <mergeCell ref="I18:L18"/>
  </mergeCells>
  <printOptions horizontalCentered="1" verticalCentered="1"/>
  <pageMargins left="0.78740157480314965" right="0.78740157480314965" top="0.59055118110236227" bottom="0.59055118110236227" header="0.31496062992125984" footer="0.31496062992125984"/>
  <pageSetup paperSize="9" scale="95" orientation="landscape" r:id="rId1"/>
  <headerFooter alignWithMargins="0">
    <oddHeader>&amp;L&amp;G</oddHeader>
    <oddFooter>&amp;L&amp;8XDuboc&amp;C&amp;8&amp;F&amp;R&amp;8&amp;D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33"/>
  <sheetViews>
    <sheetView tabSelected="1" zoomScaleNormal="100" workbookViewId="0">
      <selection activeCell="D15" sqref="D15"/>
    </sheetView>
  </sheetViews>
  <sheetFormatPr baseColWidth="10" defaultRowHeight="12" x14ac:dyDescent="0.2"/>
  <cols>
    <col min="1" max="1" width="15.85546875" style="1" customWidth="1"/>
    <col min="2" max="2" width="15.7109375" style="1" customWidth="1"/>
    <col min="3" max="3" width="45.42578125" style="1" bestFit="1" customWidth="1"/>
    <col min="4" max="4" width="9.42578125" style="1" customWidth="1"/>
    <col min="5" max="7" width="2" style="1" customWidth="1"/>
    <col min="8" max="8" width="3.42578125" style="1" customWidth="1"/>
    <col min="9" max="11" width="2.140625" style="1" customWidth="1"/>
    <col min="12" max="12" width="4.42578125" style="1" customWidth="1"/>
    <col min="13" max="13" width="15.85546875" style="1" customWidth="1"/>
    <col min="14" max="14" width="15.7109375" style="1" customWidth="1"/>
    <col min="15" max="16384" width="11.42578125" style="1"/>
  </cols>
  <sheetData>
    <row r="1" spans="1:18" ht="11.45" customHeight="1" x14ac:dyDescent="0.2">
      <c r="A1" s="96" t="s">
        <v>102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8"/>
      <c r="O1" s="20"/>
      <c r="P1" s="20"/>
    </row>
    <row r="2" spans="1:18" ht="11.45" customHeight="1" x14ac:dyDescent="0.2">
      <c r="A2" s="99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1"/>
      <c r="O2" s="20"/>
      <c r="P2" s="20"/>
    </row>
    <row r="3" spans="1:18" ht="11.45" customHeight="1" x14ac:dyDescent="0.2">
      <c r="A3" s="99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1"/>
      <c r="O3" s="20"/>
      <c r="P3" s="20"/>
    </row>
    <row r="4" spans="1:18" ht="11.45" customHeight="1" x14ac:dyDescent="0.2">
      <c r="A4" s="99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1"/>
      <c r="O4" s="20"/>
      <c r="P4" s="20"/>
    </row>
    <row r="5" spans="1:18" ht="11.45" customHeight="1" x14ac:dyDescent="0.2">
      <c r="A5" s="99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1"/>
      <c r="O5" s="20"/>
      <c r="P5" s="20"/>
    </row>
    <row r="6" spans="1:18" ht="11.45" customHeight="1" x14ac:dyDescent="0.2">
      <c r="A6" s="102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4"/>
      <c r="O6" s="20"/>
      <c r="P6" s="20"/>
    </row>
    <row r="10" spans="1:18" ht="12.75" x14ac:dyDescent="0.2">
      <c r="C10" s="59" t="s">
        <v>99</v>
      </c>
      <c r="E10" s="105"/>
      <c r="F10" s="106"/>
      <c r="G10" s="106"/>
    </row>
    <row r="12" spans="1:18" x14ac:dyDescent="0.2">
      <c r="B12" s="7"/>
      <c r="H12" s="3"/>
      <c r="I12" s="3"/>
      <c r="J12" s="3"/>
      <c r="K12" s="3"/>
      <c r="L12" s="3"/>
    </row>
    <row r="13" spans="1:18" ht="12.75" x14ac:dyDescent="0.2">
      <c r="B13" s="2"/>
      <c r="C13" s="3"/>
      <c r="D13" s="3"/>
      <c r="H13" s="20"/>
      <c r="I13" s="21"/>
      <c r="J13" s="21"/>
      <c r="K13" s="21"/>
      <c r="L13" s="21"/>
      <c r="M13" s="107" t="s">
        <v>115</v>
      </c>
      <c r="N13" s="108"/>
      <c r="O13" s="105"/>
      <c r="P13" s="105"/>
      <c r="Q13" s="87"/>
      <c r="R13" s="88"/>
    </row>
    <row r="14" spans="1:18" x14ac:dyDescent="0.2">
      <c r="A14" s="60" t="s">
        <v>7</v>
      </c>
      <c r="B14" s="61" t="s">
        <v>8</v>
      </c>
      <c r="C14" s="60" t="s">
        <v>10</v>
      </c>
      <c r="D14" s="60" t="s">
        <v>12</v>
      </c>
      <c r="E14" s="89" t="s">
        <v>11</v>
      </c>
      <c r="F14" s="90"/>
      <c r="G14" s="90"/>
      <c r="H14" s="90"/>
      <c r="I14" s="91" t="s">
        <v>15</v>
      </c>
      <c r="J14" s="92"/>
      <c r="K14" s="92"/>
      <c r="L14" s="93"/>
      <c r="M14" s="60" t="s">
        <v>13</v>
      </c>
      <c r="N14" s="60" t="s">
        <v>14</v>
      </c>
      <c r="O14" s="12"/>
      <c r="P14" s="12"/>
      <c r="Q14" s="7"/>
      <c r="R14" s="7"/>
    </row>
    <row r="15" spans="1:18" ht="12.75" x14ac:dyDescent="0.2">
      <c r="A15" s="4">
        <v>1500</v>
      </c>
      <c r="B15" s="4" t="s">
        <v>24</v>
      </c>
      <c r="C15" s="4" t="s">
        <v>19</v>
      </c>
      <c r="D15" s="25">
        <v>1</v>
      </c>
      <c r="E15" s="81">
        <v>2</v>
      </c>
      <c r="F15" s="82"/>
      <c r="G15" s="82"/>
      <c r="H15" s="83"/>
      <c r="I15" s="84">
        <f>+E15*D15</f>
        <v>2</v>
      </c>
      <c r="J15" s="85"/>
      <c r="K15" s="85"/>
      <c r="L15" s="86"/>
      <c r="M15" s="17">
        <v>38</v>
      </c>
      <c r="N15" s="17">
        <f>M15*E15</f>
        <v>76</v>
      </c>
      <c r="O15" s="3"/>
      <c r="P15" s="3"/>
      <c r="Q15" s="11"/>
      <c r="R15" s="7"/>
    </row>
    <row r="16" spans="1:18" ht="12.75" x14ac:dyDescent="0.2">
      <c r="A16" s="4">
        <v>3000</v>
      </c>
      <c r="B16" s="4" t="s">
        <v>25</v>
      </c>
      <c r="C16" s="4" t="s">
        <v>20</v>
      </c>
      <c r="D16" s="25">
        <v>2</v>
      </c>
      <c r="E16" s="81">
        <v>1</v>
      </c>
      <c r="F16" s="82"/>
      <c r="G16" s="82"/>
      <c r="H16" s="83"/>
      <c r="I16" s="84">
        <f>+E16*D16</f>
        <v>2</v>
      </c>
      <c r="J16" s="85"/>
      <c r="K16" s="85"/>
      <c r="L16" s="86"/>
      <c r="M16" s="17">
        <v>277</v>
      </c>
      <c r="N16" s="17">
        <f>M16*E16</f>
        <v>277</v>
      </c>
      <c r="O16" s="3"/>
      <c r="P16" s="3"/>
      <c r="Q16" s="11"/>
      <c r="R16" s="7"/>
    </row>
    <row r="17" spans="1:18" ht="12.75" x14ac:dyDescent="0.2">
      <c r="A17" s="4">
        <v>3000</v>
      </c>
      <c r="B17" s="4" t="s">
        <v>116</v>
      </c>
      <c r="C17" s="4" t="s">
        <v>117</v>
      </c>
      <c r="D17" s="25">
        <v>0.5</v>
      </c>
      <c r="E17" s="81">
        <v>5</v>
      </c>
      <c r="F17" s="82"/>
      <c r="G17" s="82"/>
      <c r="H17" s="83"/>
      <c r="I17" s="84">
        <v>4</v>
      </c>
      <c r="J17" s="85"/>
      <c r="K17" s="85"/>
      <c r="L17" s="86"/>
      <c r="M17" s="17">
        <v>75</v>
      </c>
      <c r="N17" s="17">
        <f>M17*E17</f>
        <v>375</v>
      </c>
      <c r="O17" s="3"/>
      <c r="P17" s="3"/>
      <c r="Q17" s="11"/>
      <c r="R17" s="7"/>
    </row>
    <row r="18" spans="1:18" ht="12.75" x14ac:dyDescent="0.2">
      <c r="A18" s="4">
        <v>6000</v>
      </c>
      <c r="B18" s="4" t="s">
        <v>113</v>
      </c>
      <c r="C18" s="4" t="s">
        <v>21</v>
      </c>
      <c r="D18" s="27">
        <v>3</v>
      </c>
      <c r="E18" s="81">
        <v>1</v>
      </c>
      <c r="F18" s="82"/>
      <c r="G18" s="82"/>
      <c r="H18" s="83"/>
      <c r="I18" s="84">
        <v>3</v>
      </c>
      <c r="J18" s="85"/>
      <c r="K18" s="85"/>
      <c r="L18" s="86"/>
      <c r="M18" s="17">
        <v>513</v>
      </c>
      <c r="N18" s="17">
        <f>M18*E18</f>
        <v>513</v>
      </c>
      <c r="O18" s="3"/>
      <c r="P18" s="3"/>
      <c r="Q18" s="11"/>
      <c r="R18" s="7"/>
    </row>
    <row r="19" spans="1:18" x14ac:dyDescent="0.2">
      <c r="B19" s="5"/>
      <c r="C19" s="3"/>
      <c r="D19" s="3"/>
      <c r="E19" s="3"/>
      <c r="F19" s="3"/>
      <c r="G19" s="3"/>
      <c r="H19" s="3"/>
      <c r="I19" s="3"/>
      <c r="J19" s="3"/>
      <c r="K19" s="3"/>
      <c r="L19" s="3"/>
      <c r="M19" s="18"/>
      <c r="N19" s="23">
        <f>SUM(N15:N18)</f>
        <v>1241</v>
      </c>
      <c r="Q19" s="11"/>
      <c r="R19" s="7"/>
    </row>
    <row r="20" spans="1:18" x14ac:dyDescent="0.2">
      <c r="B20" s="2"/>
      <c r="C20" s="3"/>
      <c r="D20" s="60" t="s">
        <v>16</v>
      </c>
      <c r="E20" s="12"/>
      <c r="F20" s="12"/>
      <c r="G20" s="12"/>
      <c r="H20" s="12"/>
      <c r="I20" s="12"/>
      <c r="J20" s="12"/>
      <c r="K20" s="12"/>
      <c r="L20" s="12"/>
      <c r="M20" s="3"/>
      <c r="N20" s="3"/>
      <c r="O20" s="10"/>
      <c r="Q20" s="11"/>
      <c r="R20" s="7"/>
    </row>
    <row r="21" spans="1:18" x14ac:dyDescent="0.2">
      <c r="B21" s="2"/>
      <c r="C21" s="3" t="s">
        <v>96</v>
      </c>
      <c r="D21" s="25">
        <f>+I15+I16+I17</f>
        <v>8</v>
      </c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8" ht="12.75" thickBot="1" x14ac:dyDescent="0.25">
      <c r="B22" s="2"/>
      <c r="C22" s="3" t="s">
        <v>9</v>
      </c>
      <c r="D22" s="26">
        <f>SUM(D21:D21)</f>
        <v>8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8" ht="13.5" thickBot="1" x14ac:dyDescent="0.25">
      <c r="B23" s="2"/>
      <c r="C23" s="62" t="s">
        <v>26</v>
      </c>
      <c r="D23" s="63">
        <v>60</v>
      </c>
      <c r="E23" s="3"/>
      <c r="F23" s="78" t="s">
        <v>17</v>
      </c>
      <c r="G23" s="78"/>
      <c r="H23" s="78"/>
      <c r="I23" s="78"/>
      <c r="J23" s="78"/>
      <c r="K23" s="78"/>
      <c r="L23" s="78"/>
      <c r="M23" s="79"/>
      <c r="N23" s="66">
        <v>1500</v>
      </c>
      <c r="O23" s="22"/>
      <c r="P23" s="18"/>
      <c r="Q23" s="24"/>
    </row>
    <row r="24" spans="1:18" ht="13.5" thickBot="1" x14ac:dyDescent="0.25">
      <c r="B24" s="2"/>
      <c r="C24" s="3" t="s">
        <v>5</v>
      </c>
      <c r="D24" s="6">
        <f>D22*D23</f>
        <v>480</v>
      </c>
      <c r="E24" s="3"/>
      <c r="F24" s="80" t="s">
        <v>0</v>
      </c>
      <c r="G24" s="80"/>
      <c r="H24" s="80"/>
      <c r="I24" s="80"/>
      <c r="J24" s="80"/>
      <c r="K24" s="80"/>
      <c r="L24" s="80"/>
      <c r="M24" s="79"/>
      <c r="N24" s="14">
        <f>D26/4</f>
        <v>220</v>
      </c>
      <c r="O24" s="15"/>
      <c r="P24" s="18"/>
      <c r="Q24" s="24"/>
    </row>
    <row r="25" spans="1:18" ht="13.5" thickBot="1" x14ac:dyDescent="0.25">
      <c r="B25" s="8"/>
      <c r="C25" s="64" t="s">
        <v>100</v>
      </c>
      <c r="D25" s="63">
        <f>4*100</f>
        <v>400</v>
      </c>
      <c r="E25" s="3"/>
      <c r="F25" s="80" t="s">
        <v>1</v>
      </c>
      <c r="G25" s="80"/>
      <c r="H25" s="80"/>
      <c r="I25" s="80"/>
      <c r="J25" s="80"/>
      <c r="K25" s="80"/>
      <c r="L25" s="80"/>
      <c r="M25" s="79"/>
      <c r="N25" s="14">
        <f>D30/4</f>
        <v>263.71249999999998</v>
      </c>
      <c r="O25" s="15"/>
      <c r="P25" s="18"/>
      <c r="Q25" s="24"/>
    </row>
    <row r="26" spans="1:18" ht="12.75" x14ac:dyDescent="0.2">
      <c r="B26" s="2"/>
      <c r="C26" s="9" t="s">
        <v>6</v>
      </c>
      <c r="D26" s="6">
        <f>SUM(D24:D25)</f>
        <v>880</v>
      </c>
      <c r="E26" s="3"/>
      <c r="F26" s="94" t="s">
        <v>101</v>
      </c>
      <c r="G26" s="94"/>
      <c r="H26" s="94"/>
      <c r="I26" s="94"/>
      <c r="J26" s="94"/>
      <c r="K26" s="94"/>
      <c r="L26" s="94"/>
      <c r="M26" s="95"/>
      <c r="N26" s="67">
        <f>SUM(N24:N25)</f>
        <v>483.71249999999998</v>
      </c>
      <c r="O26" s="15"/>
      <c r="P26" s="18"/>
      <c r="Q26" s="24"/>
    </row>
    <row r="27" spans="1:18" ht="12.75" thickBot="1" x14ac:dyDescent="0.25">
      <c r="C27" s="1" t="s">
        <v>2</v>
      </c>
      <c r="D27" s="13">
        <f>N19</f>
        <v>1241</v>
      </c>
      <c r="P27" s="24"/>
      <c r="Q27" s="24"/>
    </row>
    <row r="28" spans="1:18" ht="12.75" thickBot="1" x14ac:dyDescent="0.25">
      <c r="C28" s="64" t="s">
        <v>3</v>
      </c>
      <c r="D28" s="65">
        <v>0.15</v>
      </c>
    </row>
    <row r="29" spans="1:18" ht="12.75" thickBot="1" x14ac:dyDescent="0.25">
      <c r="D29" s="13">
        <f>+D27*D28</f>
        <v>186.15</v>
      </c>
    </row>
    <row r="30" spans="1:18" ht="12.75" thickBot="1" x14ac:dyDescent="0.25">
      <c r="C30" s="16" t="s">
        <v>4</v>
      </c>
      <c r="D30" s="19">
        <f>+D27-D29</f>
        <v>1054.8499999999999</v>
      </c>
    </row>
    <row r="33" spans="1:14" x14ac:dyDescent="0.2">
      <c r="A33" s="77" t="s">
        <v>18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</row>
  </sheetData>
  <mergeCells count="20">
    <mergeCell ref="A1:N6"/>
    <mergeCell ref="E10:G10"/>
    <mergeCell ref="M13:N13"/>
    <mergeCell ref="F25:M25"/>
    <mergeCell ref="F26:M26"/>
    <mergeCell ref="E18:H18"/>
    <mergeCell ref="I18:L18"/>
    <mergeCell ref="I17:L17"/>
    <mergeCell ref="E15:H15"/>
    <mergeCell ref="I15:L15"/>
    <mergeCell ref="E16:H16"/>
    <mergeCell ref="I16:L16"/>
    <mergeCell ref="E17:H17"/>
    <mergeCell ref="O13:P13"/>
    <mergeCell ref="Q13:R13"/>
    <mergeCell ref="E14:H14"/>
    <mergeCell ref="I14:L14"/>
    <mergeCell ref="A33:N33"/>
    <mergeCell ref="F23:M23"/>
    <mergeCell ref="F24:M24"/>
  </mergeCells>
  <printOptions horizontalCentered="1" verticalCentered="1"/>
  <pageMargins left="0.78740157480314965" right="0.78740157480314965" top="0.59055118110236227" bottom="0.59055118110236227" header="0.31496062992125984" footer="0.31496062992125984"/>
  <pageSetup paperSize="9" scale="95" orientation="landscape" r:id="rId1"/>
  <headerFooter alignWithMargins="0">
    <oddHeader>&amp;L&amp;G</oddHeader>
    <oddFooter>&amp;L&amp;8XDuboc&amp;C&amp;8&amp;F&amp;R&amp;8&amp;D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workbookViewId="0">
      <selection activeCell="I18" sqref="I18"/>
    </sheetView>
  </sheetViews>
  <sheetFormatPr baseColWidth="10" defaultRowHeight="12.75" x14ac:dyDescent="0.2"/>
  <cols>
    <col min="5" max="5" width="11.42578125" style="30"/>
  </cols>
  <sheetData>
    <row r="1" spans="1:6" x14ac:dyDescent="0.2">
      <c r="A1" s="114" t="s">
        <v>77</v>
      </c>
      <c r="B1" s="115"/>
      <c r="C1" s="115"/>
      <c r="D1" s="115"/>
      <c r="E1" s="116"/>
    </row>
    <row r="2" spans="1:6" x14ac:dyDescent="0.2">
      <c r="A2" s="117"/>
      <c r="B2" s="118"/>
      <c r="C2" s="118"/>
      <c r="D2" s="118"/>
      <c r="E2" s="119"/>
    </row>
    <row r="3" spans="1:6" ht="14.1" customHeight="1" x14ac:dyDescent="0.2">
      <c r="A3" s="57" t="s">
        <v>78</v>
      </c>
      <c r="B3" s="58"/>
      <c r="C3" s="58"/>
      <c r="D3" s="112" t="s">
        <v>79</v>
      </c>
      <c r="E3" s="113"/>
    </row>
    <row r="4" spans="1:6" ht="14.1" customHeight="1" x14ac:dyDescent="0.2">
      <c r="A4" s="109" t="s">
        <v>36</v>
      </c>
      <c r="B4" s="110"/>
      <c r="C4" s="110"/>
      <c r="D4" s="110"/>
      <c r="E4" s="111"/>
    </row>
    <row r="5" spans="1:6" ht="14.1" customHeight="1" x14ac:dyDescent="0.2">
      <c r="A5" s="47" t="s">
        <v>81</v>
      </c>
      <c r="B5" s="48"/>
      <c r="C5" s="48"/>
      <c r="D5" s="48"/>
      <c r="E5" s="49">
        <v>1</v>
      </c>
      <c r="F5" s="35"/>
    </row>
    <row r="6" spans="1:6" ht="14.1" customHeight="1" x14ac:dyDescent="0.2">
      <c r="A6" s="50" t="s">
        <v>82</v>
      </c>
      <c r="B6" s="51"/>
      <c r="C6" s="51"/>
      <c r="D6" s="51"/>
      <c r="E6" s="52">
        <v>2</v>
      </c>
    </row>
    <row r="7" spans="1:6" ht="14.1" customHeight="1" x14ac:dyDescent="0.2">
      <c r="A7" s="50" t="s">
        <v>83</v>
      </c>
      <c r="B7" s="51"/>
      <c r="C7" s="51"/>
      <c r="D7" s="51"/>
      <c r="E7" s="52">
        <v>3</v>
      </c>
    </row>
    <row r="8" spans="1:6" ht="14.1" customHeight="1" x14ac:dyDescent="0.2">
      <c r="A8" s="109" t="s">
        <v>32</v>
      </c>
      <c r="B8" s="110"/>
      <c r="C8" s="110"/>
      <c r="D8" s="110"/>
      <c r="E8" s="111"/>
    </row>
    <row r="9" spans="1:6" ht="14.1" customHeight="1" x14ac:dyDescent="0.2">
      <c r="A9" s="50" t="s">
        <v>71</v>
      </c>
      <c r="B9" s="51"/>
      <c r="C9" s="51"/>
      <c r="D9" s="51"/>
      <c r="E9" s="52">
        <v>0.5</v>
      </c>
    </row>
    <row r="10" spans="1:6" ht="14.1" customHeight="1" x14ac:dyDescent="0.2">
      <c r="A10" s="50" t="s">
        <v>72</v>
      </c>
      <c r="B10" s="51"/>
      <c r="C10" s="51"/>
      <c r="D10" s="51"/>
      <c r="E10" s="52">
        <v>0.5</v>
      </c>
    </row>
    <row r="11" spans="1:6" ht="14.1" customHeight="1" x14ac:dyDescent="0.2">
      <c r="A11" s="50" t="s">
        <v>73</v>
      </c>
      <c r="B11" s="51"/>
      <c r="C11" s="51"/>
      <c r="D11" s="51"/>
      <c r="E11" s="52">
        <v>0.5</v>
      </c>
    </row>
    <row r="12" spans="1:6" ht="14.1" customHeight="1" x14ac:dyDescent="0.2">
      <c r="A12" s="50" t="s">
        <v>74</v>
      </c>
      <c r="B12" s="51"/>
      <c r="C12" s="51"/>
      <c r="D12" s="51"/>
      <c r="E12" s="52">
        <v>0.5</v>
      </c>
    </row>
    <row r="13" spans="1:6" ht="14.1" customHeight="1" x14ac:dyDescent="0.2">
      <c r="A13" s="50" t="s">
        <v>75</v>
      </c>
      <c r="B13" s="51"/>
      <c r="C13" s="51"/>
      <c r="D13" s="51"/>
      <c r="E13" s="52">
        <v>0.5</v>
      </c>
    </row>
    <row r="14" spans="1:6" ht="14.1" customHeight="1" x14ac:dyDescent="0.2">
      <c r="A14" s="50" t="s">
        <v>76</v>
      </c>
      <c r="B14" s="51"/>
      <c r="C14" s="51"/>
      <c r="D14" s="51"/>
      <c r="E14" s="52">
        <v>0.5</v>
      </c>
    </row>
    <row r="15" spans="1:6" ht="14.1" customHeight="1" x14ac:dyDescent="0.2">
      <c r="A15" s="109" t="s">
        <v>33</v>
      </c>
      <c r="B15" s="110"/>
      <c r="C15" s="110"/>
      <c r="D15" s="110"/>
      <c r="E15" s="111"/>
    </row>
    <row r="16" spans="1:6" ht="14.1" customHeight="1" x14ac:dyDescent="0.2">
      <c r="A16" s="50" t="s">
        <v>61</v>
      </c>
      <c r="B16" s="51"/>
      <c r="C16" s="51"/>
      <c r="D16" s="51"/>
      <c r="E16" s="52">
        <v>1</v>
      </c>
    </row>
    <row r="17" spans="1:5" ht="14.1" customHeight="1" x14ac:dyDescent="0.2">
      <c r="A17" s="50" t="s">
        <v>62</v>
      </c>
      <c r="B17" s="51"/>
      <c r="C17" s="51"/>
      <c r="D17" s="51"/>
      <c r="E17" s="52">
        <v>0.5</v>
      </c>
    </row>
    <row r="18" spans="1:5" ht="14.1" customHeight="1" x14ac:dyDescent="0.2">
      <c r="A18" s="50" t="s">
        <v>63</v>
      </c>
      <c r="B18" s="51"/>
      <c r="C18" s="51"/>
      <c r="D18" s="51"/>
      <c r="E18" s="52">
        <v>0.5</v>
      </c>
    </row>
    <row r="19" spans="1:5" ht="14.1" customHeight="1" x14ac:dyDescent="0.2">
      <c r="A19" s="50" t="s">
        <v>64</v>
      </c>
      <c r="B19" s="51"/>
      <c r="C19" s="51"/>
      <c r="D19" s="51"/>
      <c r="E19" s="52">
        <v>1</v>
      </c>
    </row>
    <row r="20" spans="1:5" ht="14.1" customHeight="1" x14ac:dyDescent="0.2">
      <c r="A20" s="50" t="s">
        <v>65</v>
      </c>
      <c r="B20" s="51"/>
      <c r="C20" s="51"/>
      <c r="D20" s="51"/>
      <c r="E20" s="52">
        <v>1</v>
      </c>
    </row>
    <row r="21" spans="1:5" ht="14.1" customHeight="1" x14ac:dyDescent="0.2">
      <c r="A21" s="50" t="s">
        <v>66</v>
      </c>
      <c r="B21" s="51"/>
      <c r="C21" s="51"/>
      <c r="D21" s="51"/>
      <c r="E21" s="52">
        <v>0.5</v>
      </c>
    </row>
    <row r="22" spans="1:5" ht="14.1" customHeight="1" x14ac:dyDescent="0.2">
      <c r="A22" s="50" t="s">
        <v>67</v>
      </c>
      <c r="B22" s="51"/>
      <c r="C22" s="51"/>
      <c r="D22" s="51"/>
      <c r="E22" s="52">
        <v>5</v>
      </c>
    </row>
    <row r="23" spans="1:5" ht="14.1" customHeight="1" x14ac:dyDescent="0.2">
      <c r="A23" s="50" t="s">
        <v>68</v>
      </c>
      <c r="B23" s="51"/>
      <c r="C23" s="51"/>
      <c r="D23" s="51"/>
      <c r="E23" s="52">
        <v>5</v>
      </c>
    </row>
    <row r="24" spans="1:5" ht="14.1" customHeight="1" x14ac:dyDescent="0.2">
      <c r="A24" s="50" t="s">
        <v>69</v>
      </c>
      <c r="B24" s="51"/>
      <c r="C24" s="51"/>
      <c r="D24" s="51"/>
      <c r="E24" s="52">
        <v>2</v>
      </c>
    </row>
    <row r="25" spans="1:5" ht="14.1" customHeight="1" x14ac:dyDescent="0.2">
      <c r="A25" s="50" t="s">
        <v>70</v>
      </c>
      <c r="B25" s="51"/>
      <c r="C25" s="51"/>
      <c r="D25" s="51"/>
      <c r="E25" s="52">
        <v>0.5</v>
      </c>
    </row>
    <row r="26" spans="1:5" ht="14.1" customHeight="1" x14ac:dyDescent="0.2">
      <c r="A26" s="109" t="s">
        <v>34</v>
      </c>
      <c r="B26" s="110"/>
      <c r="C26" s="110"/>
      <c r="D26" s="110"/>
      <c r="E26" s="111"/>
    </row>
    <row r="27" spans="1:5" ht="14.1" customHeight="1" x14ac:dyDescent="0.2">
      <c r="A27" s="50" t="s">
        <v>51</v>
      </c>
      <c r="B27" s="51"/>
      <c r="C27" s="51"/>
      <c r="D27" s="51"/>
      <c r="E27" s="52">
        <v>1</v>
      </c>
    </row>
    <row r="28" spans="1:5" ht="14.1" customHeight="1" x14ac:dyDescent="0.2">
      <c r="A28" s="50" t="s">
        <v>52</v>
      </c>
      <c r="B28" s="51"/>
      <c r="C28" s="51"/>
      <c r="D28" s="51"/>
      <c r="E28" s="52">
        <v>0.25</v>
      </c>
    </row>
    <row r="29" spans="1:5" ht="14.1" customHeight="1" x14ac:dyDescent="0.2">
      <c r="A29" s="50" t="s">
        <v>53</v>
      </c>
      <c r="B29" s="51"/>
      <c r="C29" s="51"/>
      <c r="D29" s="51"/>
      <c r="E29" s="52">
        <v>0.5</v>
      </c>
    </row>
    <row r="30" spans="1:5" ht="14.1" customHeight="1" x14ac:dyDescent="0.2">
      <c r="A30" s="50" t="s">
        <v>54</v>
      </c>
      <c r="B30" s="51"/>
      <c r="C30" s="51"/>
      <c r="D30" s="51"/>
      <c r="E30" s="52">
        <v>0.5</v>
      </c>
    </row>
    <row r="31" spans="1:5" ht="14.1" customHeight="1" x14ac:dyDescent="0.2">
      <c r="A31" s="50" t="s">
        <v>55</v>
      </c>
      <c r="B31" s="51"/>
      <c r="C31" s="51"/>
      <c r="D31" s="51"/>
      <c r="E31" s="52">
        <v>0.5</v>
      </c>
    </row>
    <row r="32" spans="1:5" ht="14.1" customHeight="1" x14ac:dyDescent="0.2">
      <c r="A32" s="50" t="s">
        <v>56</v>
      </c>
      <c r="B32" s="51"/>
      <c r="C32" s="51"/>
      <c r="D32" s="51"/>
      <c r="E32" s="52">
        <v>0.5</v>
      </c>
    </row>
    <row r="33" spans="1:5" ht="14.1" customHeight="1" x14ac:dyDescent="0.2">
      <c r="A33" s="50" t="s">
        <v>57</v>
      </c>
      <c r="B33" s="51"/>
      <c r="C33" s="51"/>
      <c r="D33" s="51"/>
      <c r="E33" s="52">
        <v>0.5</v>
      </c>
    </row>
    <row r="34" spans="1:5" ht="14.1" customHeight="1" x14ac:dyDescent="0.2">
      <c r="A34" s="50" t="s">
        <v>58</v>
      </c>
      <c r="B34" s="51"/>
      <c r="C34" s="51"/>
      <c r="D34" s="51"/>
      <c r="E34" s="52">
        <v>0.5</v>
      </c>
    </row>
    <row r="35" spans="1:5" ht="14.1" customHeight="1" x14ac:dyDescent="0.2">
      <c r="A35" s="50" t="s">
        <v>59</v>
      </c>
      <c r="B35" s="51"/>
      <c r="C35" s="51"/>
      <c r="D35" s="51"/>
      <c r="E35" s="52">
        <v>2</v>
      </c>
    </row>
    <row r="36" spans="1:5" ht="14.1" customHeight="1" x14ac:dyDescent="0.2">
      <c r="A36" s="50" t="s">
        <v>60</v>
      </c>
      <c r="B36" s="51"/>
      <c r="C36" s="51"/>
      <c r="D36" s="51"/>
      <c r="E36" s="52">
        <v>2.5</v>
      </c>
    </row>
    <row r="37" spans="1:5" ht="14.1" customHeight="1" x14ac:dyDescent="0.2">
      <c r="A37" s="109" t="s">
        <v>35</v>
      </c>
      <c r="B37" s="110"/>
      <c r="C37" s="110"/>
      <c r="D37" s="110"/>
      <c r="E37" s="111"/>
    </row>
    <row r="38" spans="1:5" ht="14.1" customHeight="1" x14ac:dyDescent="0.2">
      <c r="A38" s="50" t="s">
        <v>39</v>
      </c>
      <c r="B38" s="51"/>
      <c r="C38" s="51"/>
      <c r="D38" s="51"/>
      <c r="E38" s="52">
        <v>2.5</v>
      </c>
    </row>
    <row r="39" spans="1:5" ht="14.1" customHeight="1" x14ac:dyDescent="0.2">
      <c r="A39" s="50" t="s">
        <v>40</v>
      </c>
      <c r="B39" s="51"/>
      <c r="C39" s="51"/>
      <c r="D39" s="51"/>
      <c r="E39" s="52">
        <v>1</v>
      </c>
    </row>
    <row r="40" spans="1:5" ht="14.1" customHeight="1" x14ac:dyDescent="0.2">
      <c r="A40" s="50" t="s">
        <v>37</v>
      </c>
      <c r="B40" s="51"/>
      <c r="C40" s="51"/>
      <c r="D40" s="51"/>
      <c r="E40" s="52">
        <v>0.5</v>
      </c>
    </row>
    <row r="41" spans="1:5" ht="14.1" customHeight="1" x14ac:dyDescent="0.2">
      <c r="A41" s="50" t="s">
        <v>41</v>
      </c>
      <c r="B41" s="51"/>
      <c r="C41" s="51"/>
      <c r="D41" s="51"/>
      <c r="E41" s="52">
        <v>0.5</v>
      </c>
    </row>
    <row r="42" spans="1:5" ht="14.1" customHeight="1" x14ac:dyDescent="0.2">
      <c r="A42" s="50" t="s">
        <v>42</v>
      </c>
      <c r="B42" s="51"/>
      <c r="C42" s="51"/>
      <c r="D42" s="51"/>
      <c r="E42" s="52">
        <v>0.5</v>
      </c>
    </row>
    <row r="43" spans="1:5" ht="14.1" customHeight="1" x14ac:dyDescent="0.2">
      <c r="A43" s="50" t="s">
        <v>43</v>
      </c>
      <c r="B43" s="51"/>
      <c r="C43" s="51"/>
      <c r="D43" s="51"/>
      <c r="E43" s="52">
        <v>0.5</v>
      </c>
    </row>
    <row r="44" spans="1:5" ht="14.1" customHeight="1" x14ac:dyDescent="0.2">
      <c r="A44" s="50" t="s">
        <v>44</v>
      </c>
      <c r="B44" s="51"/>
      <c r="C44" s="51"/>
      <c r="D44" s="51"/>
      <c r="E44" s="52">
        <v>0.5</v>
      </c>
    </row>
    <row r="45" spans="1:5" ht="14.1" customHeight="1" x14ac:dyDescent="0.2">
      <c r="A45" s="50" t="s">
        <v>38</v>
      </c>
      <c r="B45" s="51"/>
      <c r="C45" s="51"/>
      <c r="D45" s="51"/>
      <c r="E45" s="52">
        <v>0.5</v>
      </c>
    </row>
    <row r="46" spans="1:5" ht="14.1" customHeight="1" x14ac:dyDescent="0.2">
      <c r="A46" s="50" t="s">
        <v>45</v>
      </c>
      <c r="B46" s="51"/>
      <c r="C46" s="51"/>
      <c r="D46" s="51"/>
      <c r="E46" s="52">
        <v>0.5</v>
      </c>
    </row>
    <row r="47" spans="1:5" ht="14.1" customHeight="1" x14ac:dyDescent="0.2">
      <c r="A47" s="50" t="s">
        <v>46</v>
      </c>
      <c r="B47" s="51"/>
      <c r="C47" s="51"/>
      <c r="D47" s="51"/>
      <c r="E47" s="52">
        <v>0.5</v>
      </c>
    </row>
    <row r="48" spans="1:5" ht="14.1" customHeight="1" x14ac:dyDescent="0.2">
      <c r="A48" s="50" t="s">
        <v>47</v>
      </c>
      <c r="B48" s="51"/>
      <c r="C48" s="51"/>
      <c r="D48" s="51"/>
      <c r="E48" s="52">
        <v>0.5</v>
      </c>
    </row>
    <row r="49" spans="1:5" ht="14.1" customHeight="1" x14ac:dyDescent="0.2">
      <c r="A49" s="50" t="s">
        <v>48</v>
      </c>
      <c r="B49" s="51"/>
      <c r="C49" s="51"/>
      <c r="D49" s="51"/>
      <c r="E49" s="52">
        <v>0.5</v>
      </c>
    </row>
    <row r="50" spans="1:5" ht="14.1" customHeight="1" x14ac:dyDescent="0.2">
      <c r="A50" s="50" t="s">
        <v>49</v>
      </c>
      <c r="B50" s="51"/>
      <c r="C50" s="51"/>
      <c r="D50" s="51"/>
      <c r="E50" s="52">
        <v>0.5</v>
      </c>
    </row>
    <row r="51" spans="1:5" ht="14.1" customHeight="1" x14ac:dyDescent="0.2">
      <c r="A51" s="53" t="s">
        <v>50</v>
      </c>
      <c r="B51" s="54"/>
      <c r="C51" s="54"/>
      <c r="D51" s="54"/>
      <c r="E51" s="55">
        <v>1</v>
      </c>
    </row>
    <row r="52" spans="1:5" ht="9" customHeight="1" x14ac:dyDescent="0.2"/>
    <row r="53" spans="1:5" ht="14.1" customHeight="1" x14ac:dyDescent="0.2">
      <c r="A53" s="56" t="s">
        <v>84</v>
      </c>
      <c r="B53" s="56" t="s">
        <v>86</v>
      </c>
      <c r="C53" s="56"/>
      <c r="D53" s="56"/>
    </row>
    <row r="54" spans="1:5" ht="9" customHeight="1" x14ac:dyDescent="0.2">
      <c r="A54" s="56"/>
      <c r="B54" s="56"/>
      <c r="C54" s="56"/>
      <c r="D54" s="56"/>
    </row>
    <row r="55" spans="1:5" ht="14.1" customHeight="1" x14ac:dyDescent="0.2">
      <c r="A55" s="56" t="s">
        <v>85</v>
      </c>
      <c r="B55" s="56" t="s">
        <v>87</v>
      </c>
      <c r="C55" s="56"/>
      <c r="D55" s="56"/>
    </row>
  </sheetData>
  <mergeCells count="7">
    <mergeCell ref="A37:E37"/>
    <mergeCell ref="D3:E3"/>
    <mergeCell ref="A1:E2"/>
    <mergeCell ref="A4:E4"/>
    <mergeCell ref="A8:E8"/>
    <mergeCell ref="A15:E15"/>
    <mergeCell ref="A26:E26"/>
  </mergeCells>
  <printOptions horizontalCentered="1"/>
  <pageMargins left="0.70866141732283472" right="0.70866141732283472" top="0.74803149606299213" bottom="0" header="0.11811023622047245" footer="0.11811023622047245"/>
  <pageSetup paperSize="9" orientation="portrait" r:id="rId1"/>
  <headerFooter>
    <oddHeader>&amp;L&amp;G</oddHeader>
    <oddFooter>&amp;L&amp;8XDuboc&amp;C&amp;8&amp;F&amp;R&amp;8&amp;D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12</vt:i4>
      </vt:variant>
      <vt:variant>
        <vt:lpstr>Plages nommées</vt:lpstr>
      </vt:variant>
      <vt:variant>
        <vt:i4>11</vt:i4>
      </vt:variant>
    </vt:vector>
  </HeadingPairs>
  <TitlesOfParts>
    <vt:vector size="23" baseType="lpstr">
      <vt:lpstr>Fréquence</vt:lpstr>
      <vt:lpstr>8030 ++</vt:lpstr>
      <vt:lpstr>8100</vt:lpstr>
      <vt:lpstr>8150</vt:lpstr>
      <vt:lpstr>8150 V</vt:lpstr>
      <vt:lpstr>8200</vt:lpstr>
      <vt:lpstr>8200 V</vt:lpstr>
      <vt:lpstr>8250</vt:lpstr>
      <vt:lpstr>8250 V</vt:lpstr>
      <vt:lpstr>8300</vt:lpstr>
      <vt:lpstr>8300 V</vt:lpstr>
      <vt:lpstr>Time  guide Air+</vt:lpstr>
      <vt:lpstr>'8030 ++'!Zone_d_impression</vt:lpstr>
      <vt:lpstr>'8100'!Zone_d_impression</vt:lpstr>
      <vt:lpstr>'8150'!Zone_d_impression</vt:lpstr>
      <vt:lpstr>'8150 V'!Zone_d_impression</vt:lpstr>
      <vt:lpstr>'8200'!Zone_d_impression</vt:lpstr>
      <vt:lpstr>'8200 V'!Zone_d_impression</vt:lpstr>
      <vt:lpstr>'8250'!Zone_d_impression</vt:lpstr>
      <vt:lpstr>'8250 V'!Zone_d_impression</vt:lpstr>
      <vt:lpstr>'8300'!Zone_d_impression</vt:lpstr>
      <vt:lpstr>'8300 V'!Zone_d_impression</vt:lpstr>
      <vt:lpstr>Fréquence!Zone_d_impression</vt:lpstr>
    </vt:vector>
  </TitlesOfParts>
  <Company>CompAir France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DUBOC</dc:creator>
  <cp:lastModifiedBy>Cyrille Lebosse</cp:lastModifiedBy>
  <cp:lastPrinted>2015-05-22T09:12:04Z</cp:lastPrinted>
  <dcterms:created xsi:type="dcterms:W3CDTF">2006-11-28T10:48:48Z</dcterms:created>
  <dcterms:modified xsi:type="dcterms:W3CDTF">2016-01-06T14:57:32Z</dcterms:modified>
</cp:coreProperties>
</file>